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azury\Desktop\個人ファイル\チャートマスターアカデミー\検証\"/>
    </mc:Choice>
  </mc:AlternateContent>
  <xr:revisionPtr revIDLastSave="0" documentId="13_ncr:1_{A1D55C66-A0E4-49CB-91AB-0E3934A6AD4D}" xr6:coauthVersionLast="47" xr6:coauthVersionMax="47" xr10:uidLastSave="{00000000-0000-0000-0000-000000000000}"/>
  <bookViews>
    <workbookView xWindow="-110" yWindow="-110" windowWidth="19420" windowHeight="12420" activeTab="1"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<sst xmlns="http://schemas.openxmlformats.org/spreadsheetml/2006/main" count="65" uniqueCount="54">
  <si>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</si>
  <si>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</si>
  <si>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</si>
  <si>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</si>
  <si>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</si>
  <si>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</si>
  <si>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</si>
  <si>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</si>
  <si>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</si>
  <si>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</si>
  <si>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</si>
  <si>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</si>
  <si>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</si>
  <si>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</si>
  <si>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</si>
  <si>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</si>
  <si>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</si>
  <si>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</si>
  <si>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</si>
  <si>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</si>
  <si>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</si>
  <si>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</si>
  <si>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</si>
  <si>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</si>
  <si>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</si>
  <si>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</si>
  <si>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</si>
  <si>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</si>
  <si>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</si>
  <si>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</si>
  <si>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</si>
  <si>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</si>
  <si>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</si>
  <si>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</si>
  <si>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</si>
  <si>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</si>
  <si>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USDJPY</t>
  </si>
  <si>
    <t>〇</t>
  </si>
  <si>
    <t>EURUSD</t>
    <phoneticPr fontId="1"/>
  </si>
  <si>
    <t>〇</t>
    <phoneticPr fontId="1"/>
  </si>
  <si>
    <t>GBPUSD</t>
    <phoneticPr fontId="1"/>
  </si>
  <si>
    <t>〇</t>
    <phoneticPr fontId="1"/>
  </si>
  <si>
    <t>AUDUSD</t>
    <phoneticPr fontId="1"/>
  </si>
  <si>
    <t>〇</t>
    <phoneticPr fontId="1"/>
  </si>
  <si>
    <t>EURJPY</t>
    <phoneticPr fontId="1"/>
  </si>
  <si>
    <t>EURJPY</t>
    <phoneticPr fontId="1"/>
  </si>
  <si>
    <t>〇</t>
    <phoneticPr fontId="1"/>
  </si>
  <si>
    <t>CADJPY</t>
    <phoneticPr fontId="1"/>
  </si>
  <si>
    <t>〇</t>
    <phoneticPr fontId="1"/>
  </si>
  <si>
    <t>3と４の数字のつけ方逆です。すいません</t>
    <rPh sb="4" eb="6">
      <t>スウジ</t>
    </rPh>
    <rPh sb="9" eb="10">
      <t>カタ</t>
    </rPh>
    <rPh sb="10" eb="11">
      <t>ギャク</t>
    </rPh>
    <phoneticPr fontId="1"/>
  </si>
  <si>
    <t>こ</t>
    <phoneticPr fontId="1"/>
  </si>
  <si>
    <t>今回はＰＢ期間があまり見つけられず長期間のチェックとなりました。十字線に類似するものは外すようにし精査をする様にしてみましたが逆にＰＢが見つけれずに自分の判断に間違いがあるのではと感じてしまいました。結果も初めてマイナスとなってしまい、なおさら自分の確認が間違いだらけなのではと感じてしまいました。先回の検証で少しは進歩したかと思いましたが、まだ自信が持てないので継続して繰り返すしかないかと思いました。</t>
    <rPh sb="0" eb="2">
      <t>コンカイ</t>
    </rPh>
    <rPh sb="5" eb="7">
      <t>キカン</t>
    </rPh>
    <rPh sb="11" eb="12">
      <t>ミ</t>
    </rPh>
    <rPh sb="17" eb="20">
      <t>チョウキカン</t>
    </rPh>
    <rPh sb="32" eb="34">
      <t>ジュウジ</t>
    </rPh>
    <rPh sb="34" eb="35">
      <t>セン</t>
    </rPh>
    <rPh sb="36" eb="38">
      <t>ルイジ</t>
    </rPh>
    <rPh sb="43" eb="44">
      <t>ハズ</t>
    </rPh>
    <rPh sb="49" eb="51">
      <t>セイサ</t>
    </rPh>
    <rPh sb="54" eb="55">
      <t>ヨウ</t>
    </rPh>
    <rPh sb="63" eb="64">
      <t>ギャク</t>
    </rPh>
    <rPh sb="68" eb="69">
      <t>ミ</t>
    </rPh>
    <rPh sb="74" eb="76">
      <t>ジブン</t>
    </rPh>
    <rPh sb="77" eb="79">
      <t>ハンダン</t>
    </rPh>
    <rPh sb="80" eb="82">
      <t>マチガ</t>
    </rPh>
    <rPh sb="90" eb="91">
      <t>カン</t>
    </rPh>
    <rPh sb="100" eb="102">
      <t>ケッカ</t>
    </rPh>
    <rPh sb="103" eb="104">
      <t>ハジ</t>
    </rPh>
    <rPh sb="122" eb="124">
      <t>ジブン</t>
    </rPh>
    <rPh sb="125" eb="127">
      <t>カクニン</t>
    </rPh>
    <rPh sb="128" eb="130">
      <t>マチガ</t>
    </rPh>
    <rPh sb="139" eb="140">
      <t>カン</t>
    </rPh>
    <rPh sb="149" eb="151">
      <t>センカイ</t>
    </rPh>
    <rPh sb="152" eb="154">
      <t>ケンショウ</t>
    </rPh>
    <rPh sb="155" eb="156">
      <t>スコ</t>
    </rPh>
    <rPh sb="158" eb="160">
      <t>シンポ</t>
    </rPh>
    <rPh sb="164" eb="165">
      <t>オモ</t>
    </rPh>
    <rPh sb="173" eb="175">
      <t>ジシン</t>
    </rPh>
    <rPh sb="176" eb="177">
      <t>モ</t>
    </rPh>
    <rPh sb="182" eb="184">
      <t>ケイゾク</t>
    </rPh>
    <rPh sb="186" eb="187">
      <t>ク</t>
    </rPh>
    <rPh sb="188" eb="189">
      <t>カエ</t>
    </rPh>
    <rPh sb="196" eb="197">
      <t>オモ</t>
    </rPh>
    <phoneticPr fontId="1"/>
  </si>
  <si>
    <t>今回初めてマイナスの結果となりました。ＰＢのチェックにおかしな点があれば指摘をお願い致します。
通貨ペアの相性というものはあるのでしょうか？検証を進めていく中で今後実践するにあたりペアを決める判断要素にもなるのでしょうか？
数は少ないですが今４Ｈ足で検証を続けています。十分４Ｈ足で検証を続けてから１Ｈ足に進んだ方が良いのでしょうか？</t>
    <rPh sb="0" eb="2">
      <t>コンカイ</t>
    </rPh>
    <rPh sb="2" eb="3">
      <t>ハジ</t>
    </rPh>
    <rPh sb="10" eb="12">
      <t>ケッカ</t>
    </rPh>
    <rPh sb="31" eb="32">
      <t>テン</t>
    </rPh>
    <rPh sb="36" eb="38">
      <t>シテキ</t>
    </rPh>
    <rPh sb="40" eb="41">
      <t>ネガ</t>
    </rPh>
    <rPh sb="42" eb="43">
      <t>イタ</t>
    </rPh>
    <rPh sb="48" eb="50">
      <t>ツウカ</t>
    </rPh>
    <rPh sb="53" eb="55">
      <t>アイショウ</t>
    </rPh>
    <rPh sb="70" eb="72">
      <t>ケンショウ</t>
    </rPh>
    <rPh sb="73" eb="74">
      <t>スス</t>
    </rPh>
    <rPh sb="78" eb="79">
      <t>ナカ</t>
    </rPh>
    <rPh sb="80" eb="82">
      <t>コンゴ</t>
    </rPh>
    <rPh sb="82" eb="84">
      <t>ジッセン</t>
    </rPh>
    <rPh sb="93" eb="94">
      <t>キ</t>
    </rPh>
    <rPh sb="96" eb="98">
      <t>ハンダン</t>
    </rPh>
    <rPh sb="98" eb="100">
      <t>ヨウソ</t>
    </rPh>
    <rPh sb="112" eb="113">
      <t>カズ</t>
    </rPh>
    <rPh sb="114" eb="115">
      <t>スク</t>
    </rPh>
    <rPh sb="120" eb="121">
      <t>イマ</t>
    </rPh>
    <rPh sb="123" eb="124">
      <t>アシ</t>
    </rPh>
    <rPh sb="125" eb="127">
      <t>ケンショウ</t>
    </rPh>
    <rPh sb="128" eb="129">
      <t>ツヅ</t>
    </rPh>
    <rPh sb="135" eb="137">
      <t>ジュウブン</t>
    </rPh>
    <rPh sb="139" eb="140">
      <t>アシ</t>
    </rPh>
    <rPh sb="141" eb="143">
      <t>ケンショウ</t>
    </rPh>
    <rPh sb="144" eb="145">
      <t>ツヅ</t>
    </rPh>
    <rPh sb="151" eb="152">
      <t>アシ</t>
    </rPh>
    <rPh sb="153" eb="154">
      <t>スス</t>
    </rPh>
    <rPh sb="156" eb="157">
      <t>ホウ</t>
    </rPh>
    <rPh sb="158" eb="159">
      <t>ヨ</t>
    </rPh>
    <phoneticPr fontId="1"/>
  </si>
  <si>
    <t>まだ自分に自信が持てない＝検証不足だと思います。なかなか時間が取れず時間だけが過ぎて行く事に焦りを感じます。モチベーションも下がり気味なので何とか持ち上げて継続して行きたいと思います。
引き続きご指導お願い致します。</t>
    <rPh sb="2" eb="4">
      <t>ジブン</t>
    </rPh>
    <rPh sb="5" eb="7">
      <t>ジシン</t>
    </rPh>
    <rPh sb="8" eb="9">
      <t>モ</t>
    </rPh>
    <rPh sb="13" eb="15">
      <t>ケンショウ</t>
    </rPh>
    <rPh sb="15" eb="17">
      <t>ブソク</t>
    </rPh>
    <rPh sb="19" eb="20">
      <t>オモ</t>
    </rPh>
    <rPh sb="28" eb="30">
      <t>ジカン</t>
    </rPh>
    <rPh sb="31" eb="32">
      <t>ト</t>
    </rPh>
    <rPh sb="34" eb="36">
      <t>ジカン</t>
    </rPh>
    <rPh sb="39" eb="40">
      <t>ス</t>
    </rPh>
    <rPh sb="42" eb="43">
      <t>イ</t>
    </rPh>
    <rPh sb="44" eb="45">
      <t>コト</t>
    </rPh>
    <rPh sb="46" eb="47">
      <t>アセ</t>
    </rPh>
    <rPh sb="49" eb="50">
      <t>カン</t>
    </rPh>
    <rPh sb="62" eb="63">
      <t>サ</t>
    </rPh>
    <rPh sb="65" eb="67">
      <t>ギミ</t>
    </rPh>
    <rPh sb="70" eb="71">
      <t>ナン</t>
    </rPh>
    <rPh sb="73" eb="74">
      <t>モ</t>
    </rPh>
    <rPh sb="75" eb="76">
      <t>ア</t>
    </rPh>
    <rPh sb="78" eb="80">
      <t>ケイゾク</t>
    </rPh>
    <rPh sb="82" eb="83">
      <t>イ</t>
    </rPh>
    <rPh sb="87" eb="88">
      <t>オモ</t>
    </rPh>
    <rPh sb="93" eb="94">
      <t>ヒ</t>
    </rPh>
    <rPh sb="95" eb="96">
      <t>ツヅ</t>
    </rPh>
    <rPh sb="98" eb="100">
      <t>シドウ</t>
    </rPh>
    <rPh sb="101" eb="102">
      <t>ネガ</t>
    </rPh>
    <rPh sb="103" eb="104">
      <t>イタ</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</si>
</sst>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6"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sz val="12"/>
      <color rgb="FF222222"/>
      <name val="Arial"/>
      <family val="2"/>
    </font>
    <font>
      <sz val="28"/>
      <color rgb="FF000000"/>
      <name val="ＭＳ Ｐゴシック"/>
      <family val="3"/>
      <charset val="128"/>
    </font>
  </fonts>
  <fills count="4">
    <fill>
      <patternFill patternType="none"/>
    </fill>
    <fill>
      <patternFill patternType="gray125"/>
    </fill>
    <fill>
      <patternFill patternType="solid">
        <fgColor theme="8" tint="0.39997558519241921"/>
        <bgColor indexed="64"/>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3">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2" fillId="0" borderId="9" xfId="0" applyNumberFormat="1" applyFont="1" applyFill="1" applyBorder="1">
      <alignment vertical="center"/>
    </xf>
    <xf numFmtId="56" fontId="7" fillId="0" borderId="16" xfId="0" applyNumberFormat="1" applyFont="1" applyBorder="1" applyAlignment="1">
      <alignment horizontal="center" vertical="center"/>
    </xf>
    <xf numFmtId="0" fontId="14" fillId="0" borderId="0" xfId="0" applyFont="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5" fillId="0" borderId="0" xfId="2" applyFont="1" applyAlignment="1">
      <alignment vertical="center"/>
    </xf>
    <xf numFmtId="0" fontId="0" fillId="0" borderId="0" xfId="0" applyAlignment="1">
      <alignment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0</xdr:row>
      <xdr:rowOff>0</xdr:rowOff>
    </xdr:from>
    <xdr:to>
      <xdr:col>9</xdr:col>
      <xdr:colOff>510540</xdr:colOff>
      <xdr:row>4</xdr:row>
      <xdr:rowOff>173672</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0</xdr:row>
      <xdr:rowOff>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0</xdr:row>
      <xdr:rowOff>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0</xdr:row>
      <xdr:rowOff>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0</xdr:row>
      <xdr:rowOff>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0</xdr:row>
      <xdr:rowOff>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0</xdr:row>
      <xdr:rowOff>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0</xdr:row>
      <xdr:rowOff>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0</xdr:row>
      <xdr:rowOff>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0</xdr:row>
      <xdr:rowOff>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0</xdr:row>
      <xdr:rowOff>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0</xdr:row>
      <xdr:rowOff>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0</xdr:row>
      <xdr:rowOff>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0</xdr:row>
      <xdr:rowOff>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0</xdr:row>
      <xdr:rowOff>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0</xdr:row>
      <xdr:rowOff>0</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0</xdr:row>
      <xdr:rowOff>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0</xdr:row>
      <xdr:rowOff>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0</xdr:row>
      <xdr:rowOff>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0</xdr:row>
      <xdr:rowOff>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0</xdr:row>
      <xdr:rowOff>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0</xdr:row>
      <xdr:rowOff>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0</xdr:row>
      <xdr:rowOff>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0</xdr:row>
      <xdr:rowOff>0</xdr:rowOff>
    </xdr:from>
    <xdr:to>
      <xdr:col>16</xdr:col>
      <xdr:colOff>298974</xdr:colOff>
      <xdr:row>36</xdr:row>
      <xdr:rowOff>109867</xdr:rowOff>
    </xdr:to>
    <xdr:pic>
      <xdr:nvPicPr>
        <xdr:cNvPr id="44" name="図 43">
          <a:extLst>
            <a:ext uri="{FF2B5EF4-FFF2-40B4-BE49-F238E27FC236}">
              <a16:creationId xmlns:a16="http://schemas.microsoft.com/office/drawing/2014/main" id="{EB01072E-1A91-4C7B-9333-8DFA24C27A3A}"/>
            </a:ext>
          </a:extLst>
        </xdr:cNvPr>
        <xdr:cNvPicPr>
          <a:picLocks noChangeAspect="1"/>
        </xdr:cNvPicPr>
      </xdr:nvPicPr>
      <xdr:blipFill>
        <a:blip xmlns:r="http://schemas.openxmlformats.org/officeDocument/2006/relationships" r:embed="rId1"/>
        <a:stretch>
          <a:fillRect/>
        </a:stretch>
      </xdr:blipFill>
      <xdr:spPr>
        <a:xfrm>
          <a:off x="0" y="0"/>
          <a:ext cx="10204974" cy="6420180"/>
        </a:xfrm>
        <a:prstGeom prst="rect">
          <a:avLst/>
        </a:prstGeom>
      </xdr:spPr>
    </xdr:pic>
    <xdr:clientData/>
  </xdr:twoCellAnchor>
  <xdr:twoCellAnchor editAs="oneCell">
    <xdr:from>
      <xdr:col>0</xdr:col>
      <xdr:colOff>0</xdr:colOff>
      <xdr:row>37</xdr:row>
      <xdr:rowOff>0</xdr:rowOff>
    </xdr:from>
    <xdr:to>
      <xdr:col>16</xdr:col>
      <xdr:colOff>298974</xdr:colOff>
      <xdr:row>73</xdr:row>
      <xdr:rowOff>133680</xdr:rowOff>
    </xdr:to>
    <xdr:pic>
      <xdr:nvPicPr>
        <xdr:cNvPr id="48" name="図 47">
          <a:extLst>
            <a:ext uri="{FF2B5EF4-FFF2-40B4-BE49-F238E27FC236}">
              <a16:creationId xmlns:a16="http://schemas.microsoft.com/office/drawing/2014/main" id="{88A239D4-19AF-4B6F-8A04-F5F08A71A6EA}"/>
            </a:ext>
          </a:extLst>
        </xdr:cNvPr>
        <xdr:cNvPicPr>
          <a:picLocks noChangeAspect="1"/>
        </xdr:cNvPicPr>
      </xdr:nvPicPr>
      <xdr:blipFill>
        <a:blip xmlns:r="http://schemas.openxmlformats.org/officeDocument/2006/relationships" r:embed="rId2"/>
        <a:stretch>
          <a:fillRect/>
        </a:stretch>
      </xdr:blipFill>
      <xdr:spPr>
        <a:xfrm>
          <a:off x="0" y="6484938"/>
          <a:ext cx="10204974" cy="6420180"/>
        </a:xfrm>
        <a:prstGeom prst="rect">
          <a:avLst/>
        </a:prstGeom>
      </xdr:spPr>
    </xdr:pic>
    <xdr:clientData/>
  </xdr:twoCellAnchor>
  <xdr:twoCellAnchor editAs="oneCell">
    <xdr:from>
      <xdr:col>0</xdr:col>
      <xdr:colOff>0</xdr:colOff>
      <xdr:row>74</xdr:row>
      <xdr:rowOff>0</xdr:rowOff>
    </xdr:from>
    <xdr:to>
      <xdr:col>16</xdr:col>
      <xdr:colOff>298974</xdr:colOff>
      <xdr:row>110</xdr:row>
      <xdr:rowOff>133680</xdr:rowOff>
    </xdr:to>
    <xdr:pic>
      <xdr:nvPicPr>
        <xdr:cNvPr id="53" name="図 52">
          <a:extLst>
            <a:ext uri="{FF2B5EF4-FFF2-40B4-BE49-F238E27FC236}">
              <a16:creationId xmlns:a16="http://schemas.microsoft.com/office/drawing/2014/main" id="{6D7C73C6-2C73-4D26-A7BF-4522701FA5A3}"/>
            </a:ext>
          </a:extLst>
        </xdr:cNvPr>
        <xdr:cNvPicPr>
          <a:picLocks noChangeAspect="1"/>
        </xdr:cNvPicPr>
      </xdr:nvPicPr>
      <xdr:blipFill>
        <a:blip xmlns:r="http://schemas.openxmlformats.org/officeDocument/2006/relationships" r:embed="rId3"/>
        <a:stretch>
          <a:fillRect/>
        </a:stretch>
      </xdr:blipFill>
      <xdr:spPr>
        <a:xfrm>
          <a:off x="0" y="12946063"/>
          <a:ext cx="10204974" cy="6420180"/>
        </a:xfrm>
        <a:prstGeom prst="rect">
          <a:avLst/>
        </a:prstGeom>
      </xdr:spPr>
    </xdr:pic>
    <xdr:clientData/>
  </xdr:twoCellAnchor>
  <xdr:twoCellAnchor editAs="oneCell">
    <xdr:from>
      <xdr:col>0</xdr:col>
      <xdr:colOff>0</xdr:colOff>
      <xdr:row>115</xdr:row>
      <xdr:rowOff>0</xdr:rowOff>
    </xdr:from>
    <xdr:to>
      <xdr:col>16</xdr:col>
      <xdr:colOff>298974</xdr:colOff>
      <xdr:row>151</xdr:row>
      <xdr:rowOff>133680</xdr:rowOff>
    </xdr:to>
    <xdr:pic>
      <xdr:nvPicPr>
        <xdr:cNvPr id="59" name="図 58">
          <a:extLst>
            <a:ext uri="{FF2B5EF4-FFF2-40B4-BE49-F238E27FC236}">
              <a16:creationId xmlns:a16="http://schemas.microsoft.com/office/drawing/2014/main" id="{50D5D141-227A-42E3-A208-2EF65145E296}"/>
            </a:ext>
          </a:extLst>
        </xdr:cNvPr>
        <xdr:cNvPicPr>
          <a:picLocks noChangeAspect="1"/>
        </xdr:cNvPicPr>
      </xdr:nvPicPr>
      <xdr:blipFill>
        <a:blip xmlns:r="http://schemas.openxmlformats.org/officeDocument/2006/relationships" r:embed="rId4"/>
        <a:stretch>
          <a:fillRect/>
        </a:stretch>
      </xdr:blipFill>
      <xdr:spPr>
        <a:xfrm>
          <a:off x="0" y="20105688"/>
          <a:ext cx="10204974" cy="6420180"/>
        </a:xfrm>
        <a:prstGeom prst="rect">
          <a:avLst/>
        </a:prstGeom>
      </xdr:spPr>
    </xdr:pic>
    <xdr:clientData/>
  </xdr:twoCellAnchor>
  <xdr:twoCellAnchor editAs="oneCell">
    <xdr:from>
      <xdr:col>0</xdr:col>
      <xdr:colOff>0</xdr:colOff>
      <xdr:row>152</xdr:row>
      <xdr:rowOff>0</xdr:rowOff>
    </xdr:from>
    <xdr:to>
      <xdr:col>16</xdr:col>
      <xdr:colOff>298974</xdr:colOff>
      <xdr:row>188</xdr:row>
      <xdr:rowOff>133680</xdr:rowOff>
    </xdr:to>
    <xdr:pic>
      <xdr:nvPicPr>
        <xdr:cNvPr id="66" name="図 65">
          <a:extLst>
            <a:ext uri="{FF2B5EF4-FFF2-40B4-BE49-F238E27FC236}">
              <a16:creationId xmlns:a16="http://schemas.microsoft.com/office/drawing/2014/main" id="{C11F60D7-6588-4D78-801A-B19D430E6E1A}"/>
            </a:ext>
          </a:extLst>
        </xdr:cNvPr>
        <xdr:cNvPicPr>
          <a:picLocks noChangeAspect="1"/>
        </xdr:cNvPicPr>
      </xdr:nvPicPr>
      <xdr:blipFill>
        <a:blip xmlns:r="http://schemas.openxmlformats.org/officeDocument/2006/relationships" r:embed="rId5"/>
        <a:stretch>
          <a:fillRect/>
        </a:stretch>
      </xdr:blipFill>
      <xdr:spPr>
        <a:xfrm>
          <a:off x="0" y="26566813"/>
          <a:ext cx="10204974" cy="6420180"/>
        </a:xfrm>
        <a:prstGeom prst="rect">
          <a:avLst/>
        </a:prstGeom>
      </xdr:spPr>
    </xdr:pic>
    <xdr:clientData/>
  </xdr:twoCellAnchor>
  <xdr:twoCellAnchor editAs="oneCell">
    <xdr:from>
      <xdr:col>0</xdr:col>
      <xdr:colOff>0</xdr:colOff>
      <xdr:row>189</xdr:row>
      <xdr:rowOff>0</xdr:rowOff>
    </xdr:from>
    <xdr:to>
      <xdr:col>16</xdr:col>
      <xdr:colOff>298974</xdr:colOff>
      <xdr:row>225</xdr:row>
      <xdr:rowOff>133680</xdr:rowOff>
    </xdr:to>
    <xdr:pic>
      <xdr:nvPicPr>
        <xdr:cNvPr id="70" name="図 69">
          <a:extLst>
            <a:ext uri="{FF2B5EF4-FFF2-40B4-BE49-F238E27FC236}">
              <a16:creationId xmlns:a16="http://schemas.microsoft.com/office/drawing/2014/main" id="{60E05325-8F53-4520-9238-C6BF65E0EDE5}"/>
            </a:ext>
          </a:extLst>
        </xdr:cNvPr>
        <xdr:cNvPicPr>
          <a:picLocks noChangeAspect="1"/>
        </xdr:cNvPicPr>
      </xdr:nvPicPr>
      <xdr:blipFill>
        <a:blip xmlns:r="http://schemas.openxmlformats.org/officeDocument/2006/relationships" r:embed="rId6"/>
        <a:stretch>
          <a:fillRect/>
        </a:stretch>
      </xdr:blipFill>
      <xdr:spPr>
        <a:xfrm>
          <a:off x="0" y="33027938"/>
          <a:ext cx="10204974" cy="6420180"/>
        </a:xfrm>
        <a:prstGeom prst="rect">
          <a:avLst/>
        </a:prstGeom>
      </xdr:spPr>
    </xdr:pic>
    <xdr:clientData/>
  </xdr:twoCellAnchor>
  <xdr:twoCellAnchor editAs="oneCell">
    <xdr:from>
      <xdr:col>0</xdr:col>
      <xdr:colOff>0</xdr:colOff>
      <xdr:row>226</xdr:row>
      <xdr:rowOff>0</xdr:rowOff>
    </xdr:from>
    <xdr:to>
      <xdr:col>16</xdr:col>
      <xdr:colOff>298974</xdr:colOff>
      <xdr:row>262</xdr:row>
      <xdr:rowOff>133680</xdr:rowOff>
    </xdr:to>
    <xdr:pic>
      <xdr:nvPicPr>
        <xdr:cNvPr id="84" name="図 83">
          <a:extLst>
            <a:ext uri="{FF2B5EF4-FFF2-40B4-BE49-F238E27FC236}">
              <a16:creationId xmlns:a16="http://schemas.microsoft.com/office/drawing/2014/main" id="{810A591D-B565-46B4-9C05-3CCD5384ACA2}"/>
            </a:ext>
          </a:extLst>
        </xdr:cNvPr>
        <xdr:cNvPicPr>
          <a:picLocks noChangeAspect="1"/>
        </xdr:cNvPicPr>
      </xdr:nvPicPr>
      <xdr:blipFill>
        <a:blip xmlns:r="http://schemas.openxmlformats.org/officeDocument/2006/relationships" r:embed="rId7"/>
        <a:stretch>
          <a:fillRect/>
        </a:stretch>
      </xdr:blipFill>
      <xdr:spPr>
        <a:xfrm>
          <a:off x="0" y="39489063"/>
          <a:ext cx="10204974" cy="6420180"/>
        </a:xfrm>
        <a:prstGeom prst="rect">
          <a:avLst/>
        </a:prstGeom>
      </xdr:spPr>
    </xdr:pic>
    <xdr:clientData/>
  </xdr:twoCellAnchor>
  <xdr:twoCellAnchor editAs="oneCell">
    <xdr:from>
      <xdr:col>0</xdr:col>
      <xdr:colOff>0</xdr:colOff>
      <xdr:row>263</xdr:row>
      <xdr:rowOff>0</xdr:rowOff>
    </xdr:from>
    <xdr:to>
      <xdr:col>16</xdr:col>
      <xdr:colOff>298974</xdr:colOff>
      <xdr:row>299</xdr:row>
      <xdr:rowOff>133680</xdr:rowOff>
    </xdr:to>
    <xdr:pic>
      <xdr:nvPicPr>
        <xdr:cNvPr id="86" name="図 85">
          <a:extLst>
            <a:ext uri="{FF2B5EF4-FFF2-40B4-BE49-F238E27FC236}">
              <a16:creationId xmlns:a16="http://schemas.microsoft.com/office/drawing/2014/main" id="{1F9C87AF-D712-497D-AAD6-BD8DAFEF267E}"/>
            </a:ext>
          </a:extLst>
        </xdr:cNvPr>
        <xdr:cNvPicPr>
          <a:picLocks noChangeAspect="1"/>
        </xdr:cNvPicPr>
      </xdr:nvPicPr>
      <xdr:blipFill>
        <a:blip xmlns:r="http://schemas.openxmlformats.org/officeDocument/2006/relationships" r:embed="rId8"/>
        <a:stretch>
          <a:fillRect/>
        </a:stretch>
      </xdr:blipFill>
      <xdr:spPr>
        <a:xfrm>
          <a:off x="0" y="45950188"/>
          <a:ext cx="10204974" cy="6420180"/>
        </a:xfrm>
        <a:prstGeom prst="rect">
          <a:avLst/>
        </a:prstGeom>
      </xdr:spPr>
    </xdr:pic>
    <xdr:clientData/>
  </xdr:twoCellAnchor>
  <xdr:twoCellAnchor editAs="oneCell">
    <xdr:from>
      <xdr:col>0</xdr:col>
      <xdr:colOff>0</xdr:colOff>
      <xdr:row>300</xdr:row>
      <xdr:rowOff>0</xdr:rowOff>
    </xdr:from>
    <xdr:to>
      <xdr:col>16</xdr:col>
      <xdr:colOff>298974</xdr:colOff>
      <xdr:row>336</xdr:row>
      <xdr:rowOff>133680</xdr:rowOff>
    </xdr:to>
    <xdr:pic>
      <xdr:nvPicPr>
        <xdr:cNvPr id="87" name="図 86">
          <a:extLst>
            <a:ext uri="{FF2B5EF4-FFF2-40B4-BE49-F238E27FC236}">
              <a16:creationId xmlns:a16="http://schemas.microsoft.com/office/drawing/2014/main" id="{813EBCA4-4265-4B25-B8DB-AB85584168C1}"/>
            </a:ext>
          </a:extLst>
        </xdr:cNvPr>
        <xdr:cNvPicPr>
          <a:picLocks noChangeAspect="1"/>
        </xdr:cNvPicPr>
      </xdr:nvPicPr>
      <xdr:blipFill>
        <a:blip xmlns:r="http://schemas.openxmlformats.org/officeDocument/2006/relationships" r:embed="rId9"/>
        <a:stretch>
          <a:fillRect/>
        </a:stretch>
      </xdr:blipFill>
      <xdr:spPr>
        <a:xfrm>
          <a:off x="0" y="52411313"/>
          <a:ext cx="10204974" cy="6420180"/>
        </a:xfrm>
        <a:prstGeom prst="rect">
          <a:avLst/>
        </a:prstGeom>
      </xdr:spPr>
    </xdr:pic>
    <xdr:clientData/>
  </xdr:twoCellAnchor>
  <xdr:twoCellAnchor editAs="oneCell">
    <xdr:from>
      <xdr:col>0</xdr:col>
      <xdr:colOff>0</xdr:colOff>
      <xdr:row>337</xdr:row>
      <xdr:rowOff>0</xdr:rowOff>
    </xdr:from>
    <xdr:to>
      <xdr:col>16</xdr:col>
      <xdr:colOff>298974</xdr:colOff>
      <xdr:row>373</xdr:row>
      <xdr:rowOff>133680</xdr:rowOff>
    </xdr:to>
    <xdr:pic>
      <xdr:nvPicPr>
        <xdr:cNvPr id="88" name="図 87">
          <a:extLst>
            <a:ext uri="{FF2B5EF4-FFF2-40B4-BE49-F238E27FC236}">
              <a16:creationId xmlns:a16="http://schemas.microsoft.com/office/drawing/2014/main" id="{F990A41A-D702-4DF4-92CD-6640DF75F407}"/>
            </a:ext>
          </a:extLst>
        </xdr:cNvPr>
        <xdr:cNvPicPr>
          <a:picLocks noChangeAspect="1"/>
        </xdr:cNvPicPr>
      </xdr:nvPicPr>
      <xdr:blipFill>
        <a:blip xmlns:r="http://schemas.openxmlformats.org/officeDocument/2006/relationships" r:embed="rId10"/>
        <a:stretch>
          <a:fillRect/>
        </a:stretch>
      </xdr:blipFill>
      <xdr:spPr>
        <a:xfrm>
          <a:off x="0" y="58872438"/>
          <a:ext cx="10204974" cy="6420180"/>
        </a:xfrm>
        <a:prstGeom prst="rect">
          <a:avLst/>
        </a:prstGeom>
      </xdr:spPr>
    </xdr:pic>
    <xdr:clientData/>
  </xdr:twoCellAnchor>
  <xdr:twoCellAnchor editAs="oneCell">
    <xdr:from>
      <xdr:col>0</xdr:col>
      <xdr:colOff>0</xdr:colOff>
      <xdr:row>374</xdr:row>
      <xdr:rowOff>0</xdr:rowOff>
    </xdr:from>
    <xdr:to>
      <xdr:col>16</xdr:col>
      <xdr:colOff>298974</xdr:colOff>
      <xdr:row>410</xdr:row>
      <xdr:rowOff>133680</xdr:rowOff>
    </xdr:to>
    <xdr:pic>
      <xdr:nvPicPr>
        <xdr:cNvPr id="89" name="図 88">
          <a:extLst>
            <a:ext uri="{FF2B5EF4-FFF2-40B4-BE49-F238E27FC236}">
              <a16:creationId xmlns:a16="http://schemas.microsoft.com/office/drawing/2014/main" id="{BE512F74-3B16-4C27-81D8-13C5E1004D32}"/>
            </a:ext>
          </a:extLst>
        </xdr:cNvPr>
        <xdr:cNvPicPr>
          <a:picLocks noChangeAspect="1"/>
        </xdr:cNvPicPr>
      </xdr:nvPicPr>
      <xdr:blipFill>
        <a:blip xmlns:r="http://schemas.openxmlformats.org/officeDocument/2006/relationships" r:embed="rId11"/>
        <a:stretch>
          <a:fillRect/>
        </a:stretch>
      </xdr:blipFill>
      <xdr:spPr>
        <a:xfrm>
          <a:off x="0" y="65333563"/>
          <a:ext cx="10204974" cy="6420180"/>
        </a:xfrm>
        <a:prstGeom prst="rect">
          <a:avLst/>
        </a:prstGeom>
      </xdr:spPr>
    </xdr:pic>
    <xdr:clientData/>
  </xdr:twoCellAnchor>
  <xdr:twoCellAnchor editAs="oneCell">
    <xdr:from>
      <xdr:col>0</xdr:col>
      <xdr:colOff>0</xdr:colOff>
      <xdr:row>411</xdr:row>
      <xdr:rowOff>0</xdr:rowOff>
    </xdr:from>
    <xdr:to>
      <xdr:col>16</xdr:col>
      <xdr:colOff>298974</xdr:colOff>
      <xdr:row>447</xdr:row>
      <xdr:rowOff>133680</xdr:rowOff>
    </xdr:to>
    <xdr:pic>
      <xdr:nvPicPr>
        <xdr:cNvPr id="90" name="図 89">
          <a:extLst>
            <a:ext uri="{FF2B5EF4-FFF2-40B4-BE49-F238E27FC236}">
              <a16:creationId xmlns:a16="http://schemas.microsoft.com/office/drawing/2014/main" id="{9E40463B-932E-4DEA-A7E0-4EFC50748BB5}"/>
            </a:ext>
          </a:extLst>
        </xdr:cNvPr>
        <xdr:cNvPicPr>
          <a:picLocks noChangeAspect="1"/>
        </xdr:cNvPicPr>
      </xdr:nvPicPr>
      <xdr:blipFill>
        <a:blip xmlns:r="http://schemas.openxmlformats.org/officeDocument/2006/relationships" r:embed="rId12"/>
        <a:stretch>
          <a:fillRect/>
        </a:stretch>
      </xdr:blipFill>
      <xdr:spPr>
        <a:xfrm>
          <a:off x="0" y="71794688"/>
          <a:ext cx="10204974" cy="6420180"/>
        </a:xfrm>
        <a:prstGeom prst="rect">
          <a:avLst/>
        </a:prstGeom>
      </xdr:spPr>
    </xdr:pic>
    <xdr:clientData/>
  </xdr:twoCellAnchor>
  <xdr:twoCellAnchor editAs="oneCell">
    <xdr:from>
      <xdr:col>0</xdr:col>
      <xdr:colOff>0</xdr:colOff>
      <xdr:row>448</xdr:row>
      <xdr:rowOff>0</xdr:rowOff>
    </xdr:from>
    <xdr:to>
      <xdr:col>16</xdr:col>
      <xdr:colOff>298974</xdr:colOff>
      <xdr:row>484</xdr:row>
      <xdr:rowOff>133680</xdr:rowOff>
    </xdr:to>
    <xdr:pic>
      <xdr:nvPicPr>
        <xdr:cNvPr id="94" name="図 93">
          <a:extLst>
            <a:ext uri="{FF2B5EF4-FFF2-40B4-BE49-F238E27FC236}">
              <a16:creationId xmlns:a16="http://schemas.microsoft.com/office/drawing/2014/main" id="{0DC8386A-3311-42F0-B36C-70C9C529F98C}"/>
            </a:ext>
          </a:extLst>
        </xdr:cNvPr>
        <xdr:cNvPicPr>
          <a:picLocks noChangeAspect="1"/>
        </xdr:cNvPicPr>
      </xdr:nvPicPr>
      <xdr:blipFill>
        <a:blip xmlns:r="http://schemas.openxmlformats.org/officeDocument/2006/relationships" r:embed="rId13"/>
        <a:stretch>
          <a:fillRect/>
        </a:stretch>
      </xdr:blipFill>
      <xdr:spPr>
        <a:xfrm>
          <a:off x="0" y="78255813"/>
          <a:ext cx="10204974" cy="6420180"/>
        </a:xfrm>
        <a:prstGeom prst="rect">
          <a:avLst/>
        </a:prstGeom>
      </xdr:spPr>
    </xdr:pic>
    <xdr:clientData/>
  </xdr:twoCellAnchor>
  <xdr:twoCellAnchor editAs="oneCell">
    <xdr:from>
      <xdr:col>0</xdr:col>
      <xdr:colOff>0</xdr:colOff>
      <xdr:row>485</xdr:row>
      <xdr:rowOff>0</xdr:rowOff>
    </xdr:from>
    <xdr:to>
      <xdr:col>16</xdr:col>
      <xdr:colOff>298974</xdr:colOff>
      <xdr:row>521</xdr:row>
      <xdr:rowOff>133680</xdr:rowOff>
    </xdr:to>
    <xdr:pic>
      <xdr:nvPicPr>
        <xdr:cNvPr id="95" name="図 94">
          <a:extLst>
            <a:ext uri="{FF2B5EF4-FFF2-40B4-BE49-F238E27FC236}">
              <a16:creationId xmlns:a16="http://schemas.microsoft.com/office/drawing/2014/main" id="{9DD74411-880B-41C7-9555-38733F2D2836}"/>
            </a:ext>
          </a:extLst>
        </xdr:cNvPr>
        <xdr:cNvPicPr>
          <a:picLocks noChangeAspect="1"/>
        </xdr:cNvPicPr>
      </xdr:nvPicPr>
      <xdr:blipFill>
        <a:blip xmlns:r="http://schemas.openxmlformats.org/officeDocument/2006/relationships" r:embed="rId14"/>
        <a:stretch>
          <a:fillRect/>
        </a:stretch>
      </xdr:blipFill>
      <xdr:spPr>
        <a:xfrm>
          <a:off x="0" y="84716938"/>
          <a:ext cx="10204974" cy="6420180"/>
        </a:xfrm>
        <a:prstGeom prst="rect">
          <a:avLst/>
        </a:prstGeom>
      </xdr:spPr>
    </xdr:pic>
    <xdr:clientData/>
  </xdr:twoCellAnchor>
  <xdr:twoCellAnchor editAs="oneCell">
    <xdr:from>
      <xdr:col>0</xdr:col>
      <xdr:colOff>0</xdr:colOff>
      <xdr:row>522</xdr:row>
      <xdr:rowOff>0</xdr:rowOff>
    </xdr:from>
    <xdr:to>
      <xdr:col>16</xdr:col>
      <xdr:colOff>298974</xdr:colOff>
      <xdr:row>558</xdr:row>
      <xdr:rowOff>133680</xdr:rowOff>
    </xdr:to>
    <xdr:pic>
      <xdr:nvPicPr>
        <xdr:cNvPr id="96" name="図 95">
          <a:extLst>
            <a:ext uri="{FF2B5EF4-FFF2-40B4-BE49-F238E27FC236}">
              <a16:creationId xmlns:a16="http://schemas.microsoft.com/office/drawing/2014/main" id="{C7CC3A92-6C37-4BD8-8293-41729DFC444F}"/>
            </a:ext>
          </a:extLst>
        </xdr:cNvPr>
        <xdr:cNvPicPr>
          <a:picLocks noChangeAspect="1"/>
        </xdr:cNvPicPr>
      </xdr:nvPicPr>
      <xdr:blipFill>
        <a:blip xmlns:r="http://schemas.openxmlformats.org/officeDocument/2006/relationships" r:embed="rId15"/>
        <a:stretch>
          <a:fillRect/>
        </a:stretch>
      </xdr:blipFill>
      <xdr:spPr>
        <a:xfrm>
          <a:off x="0" y="91178063"/>
          <a:ext cx="10204974" cy="6420180"/>
        </a:xfrm>
        <a:prstGeom prst="rect">
          <a:avLst/>
        </a:prstGeom>
      </xdr:spPr>
    </xdr:pic>
    <xdr:clientData/>
  </xdr:twoCellAnchor>
  <xdr:twoCellAnchor editAs="oneCell">
    <xdr:from>
      <xdr:col>0</xdr:col>
      <xdr:colOff>0</xdr:colOff>
      <xdr:row>559</xdr:row>
      <xdr:rowOff>0</xdr:rowOff>
    </xdr:from>
    <xdr:to>
      <xdr:col>16</xdr:col>
      <xdr:colOff>298974</xdr:colOff>
      <xdr:row>595</xdr:row>
      <xdr:rowOff>133680</xdr:rowOff>
    </xdr:to>
    <xdr:pic>
      <xdr:nvPicPr>
        <xdr:cNvPr id="97" name="図 96">
          <a:extLst>
            <a:ext uri="{FF2B5EF4-FFF2-40B4-BE49-F238E27FC236}">
              <a16:creationId xmlns:a16="http://schemas.microsoft.com/office/drawing/2014/main" id="{4FF4164F-5314-48FD-8491-39B4162B0A7C}"/>
            </a:ext>
          </a:extLst>
        </xdr:cNvPr>
        <xdr:cNvPicPr>
          <a:picLocks noChangeAspect="1"/>
        </xdr:cNvPicPr>
      </xdr:nvPicPr>
      <xdr:blipFill>
        <a:blip xmlns:r="http://schemas.openxmlformats.org/officeDocument/2006/relationships" r:embed="rId16"/>
        <a:stretch>
          <a:fillRect/>
        </a:stretch>
      </xdr:blipFill>
      <xdr:spPr>
        <a:xfrm>
          <a:off x="0" y="97639188"/>
          <a:ext cx="10204974" cy="6420180"/>
        </a:xfrm>
        <a:prstGeom prst="rect">
          <a:avLst/>
        </a:prstGeom>
      </xdr:spPr>
    </xdr:pic>
    <xdr:clientData/>
  </xdr:twoCellAnchor>
  <xdr:twoCellAnchor editAs="oneCell">
    <xdr:from>
      <xdr:col>0</xdr:col>
      <xdr:colOff>0</xdr:colOff>
      <xdr:row>596</xdr:row>
      <xdr:rowOff>0</xdr:rowOff>
    </xdr:from>
    <xdr:to>
      <xdr:col>16</xdr:col>
      <xdr:colOff>298974</xdr:colOff>
      <xdr:row>632</xdr:row>
      <xdr:rowOff>133680</xdr:rowOff>
    </xdr:to>
    <xdr:pic>
      <xdr:nvPicPr>
        <xdr:cNvPr id="98" name="図 97">
          <a:extLst>
            <a:ext uri="{FF2B5EF4-FFF2-40B4-BE49-F238E27FC236}">
              <a16:creationId xmlns:a16="http://schemas.microsoft.com/office/drawing/2014/main" id="{EC9C600D-BCB3-477B-A06C-2E4478CB9992}"/>
            </a:ext>
          </a:extLst>
        </xdr:cNvPr>
        <xdr:cNvPicPr>
          <a:picLocks noChangeAspect="1"/>
        </xdr:cNvPicPr>
      </xdr:nvPicPr>
      <xdr:blipFill>
        <a:blip xmlns:r="http://schemas.openxmlformats.org/officeDocument/2006/relationships" r:embed="rId17"/>
        <a:stretch>
          <a:fillRect/>
        </a:stretch>
      </xdr:blipFill>
      <xdr:spPr>
        <a:xfrm>
          <a:off x="0" y="104100313"/>
          <a:ext cx="10204974" cy="6420180"/>
        </a:xfrm>
        <a:prstGeom prst="rect">
          <a:avLst/>
        </a:prstGeom>
      </xdr:spPr>
    </xdr:pic>
    <xdr:clientData/>
  </xdr:twoCellAnchor>
  <xdr:twoCellAnchor editAs="oneCell">
    <xdr:from>
      <xdr:col>0</xdr:col>
      <xdr:colOff>0</xdr:colOff>
      <xdr:row>633</xdr:row>
      <xdr:rowOff>0</xdr:rowOff>
    </xdr:from>
    <xdr:to>
      <xdr:col>16</xdr:col>
      <xdr:colOff>298974</xdr:colOff>
      <xdr:row>669</xdr:row>
      <xdr:rowOff>133680</xdr:rowOff>
    </xdr:to>
    <xdr:pic>
      <xdr:nvPicPr>
        <xdr:cNvPr id="99" name="図 98">
          <a:extLst>
            <a:ext uri="{FF2B5EF4-FFF2-40B4-BE49-F238E27FC236}">
              <a16:creationId xmlns:a16="http://schemas.microsoft.com/office/drawing/2014/main" id="{04B85BBF-046E-4EF5-B97B-9E4118DA0623}"/>
            </a:ext>
          </a:extLst>
        </xdr:cNvPr>
        <xdr:cNvPicPr>
          <a:picLocks noChangeAspect="1"/>
        </xdr:cNvPicPr>
      </xdr:nvPicPr>
      <xdr:blipFill>
        <a:blip xmlns:r="http://schemas.openxmlformats.org/officeDocument/2006/relationships" r:embed="rId18"/>
        <a:stretch>
          <a:fillRect/>
        </a:stretch>
      </xdr:blipFill>
      <xdr:spPr>
        <a:xfrm>
          <a:off x="0" y="110561438"/>
          <a:ext cx="10204974" cy="6420180"/>
        </a:xfrm>
        <a:prstGeom prst="rect">
          <a:avLst/>
        </a:prstGeom>
      </xdr:spPr>
    </xdr:pic>
    <xdr:clientData/>
  </xdr:twoCellAnchor>
  <xdr:twoCellAnchor editAs="oneCell">
    <xdr:from>
      <xdr:col>0</xdr:col>
      <xdr:colOff>0</xdr:colOff>
      <xdr:row>670</xdr:row>
      <xdr:rowOff>0</xdr:rowOff>
    </xdr:from>
    <xdr:to>
      <xdr:col>16</xdr:col>
      <xdr:colOff>298974</xdr:colOff>
      <xdr:row>706</xdr:row>
      <xdr:rowOff>133680</xdr:rowOff>
    </xdr:to>
    <xdr:pic>
      <xdr:nvPicPr>
        <xdr:cNvPr id="100" name="図 99">
          <a:extLst>
            <a:ext uri="{FF2B5EF4-FFF2-40B4-BE49-F238E27FC236}">
              <a16:creationId xmlns:a16="http://schemas.microsoft.com/office/drawing/2014/main" id="{E5D49D6C-0911-45A5-913F-82E40907675A}"/>
            </a:ext>
          </a:extLst>
        </xdr:cNvPr>
        <xdr:cNvPicPr>
          <a:picLocks noChangeAspect="1"/>
        </xdr:cNvPicPr>
      </xdr:nvPicPr>
      <xdr:blipFill>
        <a:blip xmlns:r="http://schemas.openxmlformats.org/officeDocument/2006/relationships" r:embed="rId19"/>
        <a:stretch>
          <a:fillRect/>
        </a:stretch>
      </xdr:blipFill>
      <xdr:spPr>
        <a:xfrm>
          <a:off x="0" y="117022563"/>
          <a:ext cx="10204974" cy="6420180"/>
        </a:xfrm>
        <a:prstGeom prst="rect">
          <a:avLst/>
        </a:prstGeom>
      </xdr:spPr>
    </xdr:pic>
    <xdr:clientData/>
  </xdr:twoCellAnchor>
  <xdr:twoCellAnchor editAs="oneCell">
    <xdr:from>
      <xdr:col>0</xdr:col>
      <xdr:colOff>0</xdr:colOff>
      <xdr:row>707</xdr:row>
      <xdr:rowOff>0</xdr:rowOff>
    </xdr:from>
    <xdr:to>
      <xdr:col>16</xdr:col>
      <xdr:colOff>298974</xdr:colOff>
      <xdr:row>743</xdr:row>
      <xdr:rowOff>133680</xdr:rowOff>
    </xdr:to>
    <xdr:pic>
      <xdr:nvPicPr>
        <xdr:cNvPr id="101" name="図 100">
          <a:extLst>
            <a:ext uri="{FF2B5EF4-FFF2-40B4-BE49-F238E27FC236}">
              <a16:creationId xmlns:a16="http://schemas.microsoft.com/office/drawing/2014/main" id="{613076D1-F900-44C3-91FD-7CD5A1C69219}"/>
            </a:ext>
          </a:extLst>
        </xdr:cNvPr>
        <xdr:cNvPicPr>
          <a:picLocks noChangeAspect="1"/>
        </xdr:cNvPicPr>
      </xdr:nvPicPr>
      <xdr:blipFill>
        <a:blip xmlns:r="http://schemas.openxmlformats.org/officeDocument/2006/relationships" r:embed="rId20"/>
        <a:stretch>
          <a:fillRect/>
        </a:stretch>
      </xdr:blipFill>
      <xdr:spPr>
        <a:xfrm>
          <a:off x="0" y="123483688"/>
          <a:ext cx="10204974" cy="6420180"/>
        </a:xfrm>
        <a:prstGeom prst="rect">
          <a:avLst/>
        </a:prstGeom>
      </xdr:spPr>
    </xdr:pic>
    <xdr:clientData/>
  </xdr:twoCellAnchor>
  <xdr:twoCellAnchor editAs="oneCell">
    <xdr:from>
      <xdr:col>0</xdr:col>
      <xdr:colOff>0</xdr:colOff>
      <xdr:row>744</xdr:row>
      <xdr:rowOff>0</xdr:rowOff>
    </xdr:from>
    <xdr:to>
      <xdr:col>16</xdr:col>
      <xdr:colOff>298974</xdr:colOff>
      <xdr:row>780</xdr:row>
      <xdr:rowOff>133680</xdr:rowOff>
    </xdr:to>
    <xdr:pic>
      <xdr:nvPicPr>
        <xdr:cNvPr id="103" name="図 102">
          <a:extLst>
            <a:ext uri="{FF2B5EF4-FFF2-40B4-BE49-F238E27FC236}">
              <a16:creationId xmlns:a16="http://schemas.microsoft.com/office/drawing/2014/main" id="{79C9EBC4-7AB3-4B64-B6D9-2101D960B359}"/>
            </a:ext>
          </a:extLst>
        </xdr:cNvPr>
        <xdr:cNvPicPr>
          <a:picLocks noChangeAspect="1"/>
        </xdr:cNvPicPr>
      </xdr:nvPicPr>
      <xdr:blipFill>
        <a:blip xmlns:r="http://schemas.openxmlformats.org/officeDocument/2006/relationships" r:embed="rId21"/>
        <a:stretch>
          <a:fillRect/>
        </a:stretch>
      </xdr:blipFill>
      <xdr:spPr>
        <a:xfrm>
          <a:off x="0" y="129944813"/>
          <a:ext cx="10204974" cy="6420180"/>
        </a:xfrm>
        <a:prstGeom prst="rect">
          <a:avLst/>
        </a:prstGeom>
      </xdr:spPr>
    </xdr:pic>
    <xdr:clientData/>
  </xdr:twoCellAnchor>
  <xdr:twoCellAnchor editAs="oneCell">
    <xdr:from>
      <xdr:col>0</xdr:col>
      <xdr:colOff>0</xdr:colOff>
      <xdr:row>781</xdr:row>
      <xdr:rowOff>0</xdr:rowOff>
    </xdr:from>
    <xdr:to>
      <xdr:col>16</xdr:col>
      <xdr:colOff>298974</xdr:colOff>
      <xdr:row>817</xdr:row>
      <xdr:rowOff>133680</xdr:rowOff>
    </xdr:to>
    <xdr:pic>
      <xdr:nvPicPr>
        <xdr:cNvPr id="104" name="図 103">
          <a:extLst>
            <a:ext uri="{FF2B5EF4-FFF2-40B4-BE49-F238E27FC236}">
              <a16:creationId xmlns:a16="http://schemas.microsoft.com/office/drawing/2014/main" id="{A5CDED83-A596-40DC-9EE7-E1688DA6B1DE}"/>
            </a:ext>
          </a:extLst>
        </xdr:cNvPr>
        <xdr:cNvPicPr>
          <a:picLocks noChangeAspect="1"/>
        </xdr:cNvPicPr>
      </xdr:nvPicPr>
      <xdr:blipFill>
        <a:blip xmlns:r="http://schemas.openxmlformats.org/officeDocument/2006/relationships" r:embed="rId22"/>
        <a:stretch>
          <a:fillRect/>
        </a:stretch>
      </xdr:blipFill>
      <xdr:spPr>
        <a:xfrm>
          <a:off x="0" y="136405938"/>
          <a:ext cx="10204974" cy="6420180"/>
        </a:xfrm>
        <a:prstGeom prst="rect">
          <a:avLst/>
        </a:prstGeom>
      </xdr:spPr>
    </xdr:pic>
    <xdr:clientData/>
  </xdr:twoCellAnchor>
  <xdr:twoCellAnchor editAs="oneCell">
    <xdr:from>
      <xdr:col>0</xdr:col>
      <xdr:colOff>0</xdr:colOff>
      <xdr:row>818</xdr:row>
      <xdr:rowOff>0</xdr:rowOff>
    </xdr:from>
    <xdr:to>
      <xdr:col>16</xdr:col>
      <xdr:colOff>298974</xdr:colOff>
      <xdr:row>854</xdr:row>
      <xdr:rowOff>133680</xdr:rowOff>
    </xdr:to>
    <xdr:pic>
      <xdr:nvPicPr>
        <xdr:cNvPr id="105" name="図 104">
          <a:extLst>
            <a:ext uri="{FF2B5EF4-FFF2-40B4-BE49-F238E27FC236}">
              <a16:creationId xmlns:a16="http://schemas.microsoft.com/office/drawing/2014/main" id="{09DC78B2-B4B5-40FC-A512-761F18739D09}"/>
            </a:ext>
          </a:extLst>
        </xdr:cNvPr>
        <xdr:cNvPicPr>
          <a:picLocks noChangeAspect="1"/>
        </xdr:cNvPicPr>
      </xdr:nvPicPr>
      <xdr:blipFill>
        <a:blip xmlns:r="http://schemas.openxmlformats.org/officeDocument/2006/relationships" r:embed="rId23"/>
        <a:stretch>
          <a:fillRect/>
        </a:stretch>
      </xdr:blipFill>
      <xdr:spPr>
        <a:xfrm>
          <a:off x="0" y="142867063"/>
          <a:ext cx="10204974" cy="6420180"/>
        </a:xfrm>
        <a:prstGeom prst="rect">
          <a:avLst/>
        </a:prstGeom>
      </xdr:spPr>
    </xdr:pic>
    <xdr:clientData/>
  </xdr:twoCellAnchor>
  <xdr:twoCellAnchor editAs="oneCell">
    <xdr:from>
      <xdr:col>0</xdr:col>
      <xdr:colOff>0</xdr:colOff>
      <xdr:row>855</xdr:row>
      <xdr:rowOff>0</xdr:rowOff>
    </xdr:from>
    <xdr:to>
      <xdr:col>16</xdr:col>
      <xdr:colOff>298974</xdr:colOff>
      <xdr:row>891</xdr:row>
      <xdr:rowOff>133680</xdr:rowOff>
    </xdr:to>
    <xdr:pic>
      <xdr:nvPicPr>
        <xdr:cNvPr id="106" name="図 105">
          <a:extLst>
            <a:ext uri="{FF2B5EF4-FFF2-40B4-BE49-F238E27FC236}">
              <a16:creationId xmlns:a16="http://schemas.microsoft.com/office/drawing/2014/main" id="{49D96840-3230-491A-BDE0-FD3115AD0DB1}"/>
            </a:ext>
          </a:extLst>
        </xdr:cNvPr>
        <xdr:cNvPicPr>
          <a:picLocks noChangeAspect="1"/>
        </xdr:cNvPicPr>
      </xdr:nvPicPr>
      <xdr:blipFill>
        <a:blip xmlns:r="http://schemas.openxmlformats.org/officeDocument/2006/relationships" r:embed="rId24"/>
        <a:stretch>
          <a:fillRect/>
        </a:stretch>
      </xdr:blipFill>
      <xdr:spPr>
        <a:xfrm>
          <a:off x="0" y="149328188"/>
          <a:ext cx="10204974" cy="6420180"/>
        </a:xfrm>
        <a:prstGeom prst="rect">
          <a:avLst/>
        </a:prstGeom>
      </xdr:spPr>
    </xdr:pic>
    <xdr:clientData/>
  </xdr:twoCellAnchor>
  <xdr:twoCellAnchor editAs="oneCell">
    <xdr:from>
      <xdr:col>0</xdr:col>
      <xdr:colOff>0</xdr:colOff>
      <xdr:row>892</xdr:row>
      <xdr:rowOff>0</xdr:rowOff>
    </xdr:from>
    <xdr:to>
      <xdr:col>16</xdr:col>
      <xdr:colOff>298974</xdr:colOff>
      <xdr:row>928</xdr:row>
      <xdr:rowOff>133680</xdr:rowOff>
    </xdr:to>
    <xdr:pic>
      <xdr:nvPicPr>
        <xdr:cNvPr id="107" name="図 106">
          <a:extLst>
            <a:ext uri="{FF2B5EF4-FFF2-40B4-BE49-F238E27FC236}">
              <a16:creationId xmlns:a16="http://schemas.microsoft.com/office/drawing/2014/main" id="{2E63D2E8-8068-458B-8AFA-4E10BB5C7F43}"/>
            </a:ext>
          </a:extLst>
        </xdr:cNvPr>
        <xdr:cNvPicPr>
          <a:picLocks noChangeAspect="1"/>
        </xdr:cNvPicPr>
      </xdr:nvPicPr>
      <xdr:blipFill>
        <a:blip xmlns:r="http://schemas.openxmlformats.org/officeDocument/2006/relationships" r:embed="rId25"/>
        <a:stretch>
          <a:fillRect/>
        </a:stretch>
      </xdr:blipFill>
      <xdr:spPr>
        <a:xfrm>
          <a:off x="0" y="155789313"/>
          <a:ext cx="10204974" cy="6420180"/>
        </a:xfrm>
        <a:prstGeom prst="rect">
          <a:avLst/>
        </a:prstGeom>
      </xdr:spPr>
    </xdr:pic>
    <xdr:clientData/>
  </xdr:twoCellAnchor>
  <xdr:twoCellAnchor editAs="oneCell">
    <xdr:from>
      <xdr:col>0</xdr:col>
      <xdr:colOff>0</xdr:colOff>
      <xdr:row>929</xdr:row>
      <xdr:rowOff>0</xdr:rowOff>
    </xdr:from>
    <xdr:to>
      <xdr:col>16</xdr:col>
      <xdr:colOff>298974</xdr:colOff>
      <xdr:row>965</xdr:row>
      <xdr:rowOff>133680</xdr:rowOff>
    </xdr:to>
    <xdr:pic>
      <xdr:nvPicPr>
        <xdr:cNvPr id="108" name="図 107">
          <a:extLst>
            <a:ext uri="{FF2B5EF4-FFF2-40B4-BE49-F238E27FC236}">
              <a16:creationId xmlns:a16="http://schemas.microsoft.com/office/drawing/2014/main" id="{442869A3-C8DB-4F7E-9CB3-EE8E11E066BF}"/>
            </a:ext>
          </a:extLst>
        </xdr:cNvPr>
        <xdr:cNvPicPr>
          <a:picLocks noChangeAspect="1"/>
        </xdr:cNvPicPr>
      </xdr:nvPicPr>
      <xdr:blipFill>
        <a:blip xmlns:r="http://schemas.openxmlformats.org/officeDocument/2006/relationships" r:embed="rId26"/>
        <a:stretch>
          <a:fillRect/>
        </a:stretch>
      </xdr:blipFill>
      <xdr:spPr>
        <a:xfrm>
          <a:off x="0" y="162250438"/>
          <a:ext cx="10204974" cy="6420180"/>
        </a:xfrm>
        <a:prstGeom prst="rect">
          <a:avLst/>
        </a:prstGeom>
      </xdr:spPr>
    </xdr:pic>
    <xdr:clientData/>
  </xdr:twoCellAnchor>
  <xdr:twoCellAnchor editAs="oneCell">
    <xdr:from>
      <xdr:col>0</xdr:col>
      <xdr:colOff>0</xdr:colOff>
      <xdr:row>966</xdr:row>
      <xdr:rowOff>0</xdr:rowOff>
    </xdr:from>
    <xdr:to>
      <xdr:col>16</xdr:col>
      <xdr:colOff>298974</xdr:colOff>
      <xdr:row>1002</xdr:row>
      <xdr:rowOff>133680</xdr:rowOff>
    </xdr:to>
    <xdr:pic>
      <xdr:nvPicPr>
        <xdr:cNvPr id="109" name="図 108">
          <a:extLst>
            <a:ext uri="{FF2B5EF4-FFF2-40B4-BE49-F238E27FC236}">
              <a16:creationId xmlns:a16="http://schemas.microsoft.com/office/drawing/2014/main" id="{082687D7-C318-4229-8E72-A0FEF7A2AE19}"/>
            </a:ext>
          </a:extLst>
        </xdr:cNvPr>
        <xdr:cNvPicPr>
          <a:picLocks noChangeAspect="1"/>
        </xdr:cNvPicPr>
      </xdr:nvPicPr>
      <xdr:blipFill>
        <a:blip xmlns:r="http://schemas.openxmlformats.org/officeDocument/2006/relationships" r:embed="rId27"/>
        <a:stretch>
          <a:fillRect/>
        </a:stretch>
      </xdr:blipFill>
      <xdr:spPr>
        <a:xfrm>
          <a:off x="0" y="168711563"/>
          <a:ext cx="10204974" cy="6420180"/>
        </a:xfrm>
        <a:prstGeom prst="rect">
          <a:avLst/>
        </a:prstGeom>
      </xdr:spPr>
    </xdr:pic>
    <xdr:clientData/>
  </xdr:twoCellAnchor>
  <xdr:twoCellAnchor editAs="oneCell">
    <xdr:from>
      <xdr:col>0</xdr:col>
      <xdr:colOff>0</xdr:colOff>
      <xdr:row>1003</xdr:row>
      <xdr:rowOff>0</xdr:rowOff>
    </xdr:from>
    <xdr:to>
      <xdr:col>16</xdr:col>
      <xdr:colOff>298974</xdr:colOff>
      <xdr:row>1039</xdr:row>
      <xdr:rowOff>133680</xdr:rowOff>
    </xdr:to>
    <xdr:pic>
      <xdr:nvPicPr>
        <xdr:cNvPr id="110" name="図 109">
          <a:extLst>
            <a:ext uri="{FF2B5EF4-FFF2-40B4-BE49-F238E27FC236}">
              <a16:creationId xmlns:a16="http://schemas.microsoft.com/office/drawing/2014/main" id="{4702F94E-14E5-431B-BBE0-FAAADA762C6B}"/>
            </a:ext>
          </a:extLst>
        </xdr:cNvPr>
        <xdr:cNvPicPr>
          <a:picLocks noChangeAspect="1"/>
        </xdr:cNvPicPr>
      </xdr:nvPicPr>
      <xdr:blipFill>
        <a:blip xmlns:r="http://schemas.openxmlformats.org/officeDocument/2006/relationships" r:embed="rId28"/>
        <a:stretch>
          <a:fillRect/>
        </a:stretch>
      </xdr:blipFill>
      <xdr:spPr>
        <a:xfrm>
          <a:off x="0" y="175172688"/>
          <a:ext cx="10204974" cy="6420180"/>
        </a:xfrm>
        <a:prstGeom prst="rect">
          <a:avLst/>
        </a:prstGeom>
      </xdr:spPr>
    </xdr:pic>
    <xdr:clientData/>
  </xdr:twoCellAnchor>
  <xdr:twoCellAnchor editAs="oneCell">
    <xdr:from>
      <xdr:col>0</xdr:col>
      <xdr:colOff>0</xdr:colOff>
      <xdr:row>1040</xdr:row>
      <xdr:rowOff>0</xdr:rowOff>
    </xdr:from>
    <xdr:to>
      <xdr:col>16</xdr:col>
      <xdr:colOff>298974</xdr:colOff>
      <xdr:row>1076</xdr:row>
      <xdr:rowOff>133680</xdr:rowOff>
    </xdr:to>
    <xdr:pic>
      <xdr:nvPicPr>
        <xdr:cNvPr id="111" name="図 110">
          <a:extLst>
            <a:ext uri="{FF2B5EF4-FFF2-40B4-BE49-F238E27FC236}">
              <a16:creationId xmlns:a16="http://schemas.microsoft.com/office/drawing/2014/main" id="{0A4E6269-CC64-4A1B-9DEB-CAB858EA4C6C}"/>
            </a:ext>
          </a:extLst>
        </xdr:cNvPr>
        <xdr:cNvPicPr>
          <a:picLocks noChangeAspect="1"/>
        </xdr:cNvPicPr>
      </xdr:nvPicPr>
      <xdr:blipFill>
        <a:blip xmlns:r="http://schemas.openxmlformats.org/officeDocument/2006/relationships" r:embed="rId29"/>
        <a:stretch>
          <a:fillRect/>
        </a:stretch>
      </xdr:blipFill>
      <xdr:spPr>
        <a:xfrm>
          <a:off x="0" y="181633813"/>
          <a:ext cx="10204974" cy="6420180"/>
        </a:xfrm>
        <a:prstGeom prst="rect">
          <a:avLst/>
        </a:prstGeom>
      </xdr:spPr>
    </xdr:pic>
    <xdr:clientData/>
  </xdr:twoCellAnchor>
  <xdr:twoCellAnchor editAs="oneCell">
    <xdr:from>
      <xdr:col>0</xdr:col>
      <xdr:colOff>0</xdr:colOff>
      <xdr:row>1077</xdr:row>
      <xdr:rowOff>0</xdr:rowOff>
    </xdr:from>
    <xdr:to>
      <xdr:col>16</xdr:col>
      <xdr:colOff>298974</xdr:colOff>
      <xdr:row>1113</xdr:row>
      <xdr:rowOff>133680</xdr:rowOff>
    </xdr:to>
    <xdr:pic>
      <xdr:nvPicPr>
        <xdr:cNvPr id="112" name="図 111">
          <a:extLst>
            <a:ext uri="{FF2B5EF4-FFF2-40B4-BE49-F238E27FC236}">
              <a16:creationId xmlns:a16="http://schemas.microsoft.com/office/drawing/2014/main" id="{5C0C4A00-01C3-44FF-8600-E3BA8CA4CCB3}"/>
            </a:ext>
          </a:extLst>
        </xdr:cNvPr>
        <xdr:cNvPicPr>
          <a:picLocks noChangeAspect="1"/>
        </xdr:cNvPicPr>
      </xdr:nvPicPr>
      <xdr:blipFill>
        <a:blip xmlns:r="http://schemas.openxmlformats.org/officeDocument/2006/relationships" r:embed="rId30"/>
        <a:stretch>
          <a:fillRect/>
        </a:stretch>
      </xdr:blipFill>
      <xdr:spPr>
        <a:xfrm>
          <a:off x="0" y="188094938"/>
          <a:ext cx="10204974" cy="6420180"/>
        </a:xfrm>
        <a:prstGeom prst="rect">
          <a:avLst/>
        </a:prstGeom>
      </xdr:spPr>
    </xdr:pic>
    <xdr:clientData/>
  </xdr:twoCellAnchor>
  <xdr:twoCellAnchor editAs="oneCell">
    <xdr:from>
      <xdr:col>0</xdr:col>
      <xdr:colOff>0</xdr:colOff>
      <xdr:row>1114</xdr:row>
      <xdr:rowOff>0</xdr:rowOff>
    </xdr:from>
    <xdr:to>
      <xdr:col>16</xdr:col>
      <xdr:colOff>298974</xdr:colOff>
      <xdr:row>1150</xdr:row>
      <xdr:rowOff>133680</xdr:rowOff>
    </xdr:to>
    <xdr:pic>
      <xdr:nvPicPr>
        <xdr:cNvPr id="114" name="図 113">
          <a:extLst>
            <a:ext uri="{FF2B5EF4-FFF2-40B4-BE49-F238E27FC236}">
              <a16:creationId xmlns:a16="http://schemas.microsoft.com/office/drawing/2014/main" id="{78AED3F0-FAC4-4F32-9261-6C4A1DD71260}"/>
            </a:ext>
          </a:extLst>
        </xdr:cNvPr>
        <xdr:cNvPicPr>
          <a:picLocks noChangeAspect="1"/>
        </xdr:cNvPicPr>
      </xdr:nvPicPr>
      <xdr:blipFill>
        <a:blip xmlns:r="http://schemas.openxmlformats.org/officeDocument/2006/relationships" r:embed="rId31"/>
        <a:stretch>
          <a:fillRect/>
        </a:stretch>
      </xdr:blipFill>
      <xdr:spPr>
        <a:xfrm>
          <a:off x="0" y="194556063"/>
          <a:ext cx="10204974" cy="6420180"/>
        </a:xfrm>
        <a:prstGeom prst="rect">
          <a:avLst/>
        </a:prstGeom>
      </xdr:spPr>
    </xdr:pic>
    <xdr:clientData/>
  </xdr:twoCellAnchor>
  <xdr:twoCellAnchor editAs="oneCell">
    <xdr:from>
      <xdr:col>0</xdr:col>
      <xdr:colOff>0</xdr:colOff>
      <xdr:row>1151</xdr:row>
      <xdr:rowOff>0</xdr:rowOff>
    </xdr:from>
    <xdr:to>
      <xdr:col>16</xdr:col>
      <xdr:colOff>298974</xdr:colOff>
      <xdr:row>1187</xdr:row>
      <xdr:rowOff>133680</xdr:rowOff>
    </xdr:to>
    <xdr:pic>
      <xdr:nvPicPr>
        <xdr:cNvPr id="115" name="図 114">
          <a:extLst>
            <a:ext uri="{FF2B5EF4-FFF2-40B4-BE49-F238E27FC236}">
              <a16:creationId xmlns:a16="http://schemas.microsoft.com/office/drawing/2014/main" id="{F5069BF8-9B5D-44FA-AEE1-D687F0F218A5}"/>
            </a:ext>
          </a:extLst>
        </xdr:cNvPr>
        <xdr:cNvPicPr>
          <a:picLocks noChangeAspect="1"/>
        </xdr:cNvPicPr>
      </xdr:nvPicPr>
      <xdr:blipFill>
        <a:blip xmlns:r="http://schemas.openxmlformats.org/officeDocument/2006/relationships" r:embed="rId32"/>
        <a:stretch>
          <a:fillRect/>
        </a:stretch>
      </xdr:blipFill>
      <xdr:spPr>
        <a:xfrm>
          <a:off x="0" y="201017188"/>
          <a:ext cx="10204974" cy="6420180"/>
        </a:xfrm>
        <a:prstGeom prst="rect">
          <a:avLst/>
        </a:prstGeom>
      </xdr:spPr>
    </xdr:pic>
    <xdr:clientData/>
  </xdr:twoCellAnchor>
  <xdr:twoCellAnchor editAs="oneCell">
    <xdr:from>
      <xdr:col>0</xdr:col>
      <xdr:colOff>0</xdr:colOff>
      <xdr:row>1188</xdr:row>
      <xdr:rowOff>0</xdr:rowOff>
    </xdr:from>
    <xdr:to>
      <xdr:col>16</xdr:col>
      <xdr:colOff>298974</xdr:colOff>
      <xdr:row>1224</xdr:row>
      <xdr:rowOff>133680</xdr:rowOff>
    </xdr:to>
    <xdr:pic>
      <xdr:nvPicPr>
        <xdr:cNvPr id="116" name="図 115">
          <a:extLst>
            <a:ext uri="{FF2B5EF4-FFF2-40B4-BE49-F238E27FC236}">
              <a16:creationId xmlns:a16="http://schemas.microsoft.com/office/drawing/2014/main" id="{15468C56-EC0F-4D84-A25C-C120DB61586A}"/>
            </a:ext>
          </a:extLst>
        </xdr:cNvPr>
        <xdr:cNvPicPr>
          <a:picLocks noChangeAspect="1"/>
        </xdr:cNvPicPr>
      </xdr:nvPicPr>
      <xdr:blipFill>
        <a:blip xmlns:r="http://schemas.openxmlformats.org/officeDocument/2006/relationships" r:embed="rId33"/>
        <a:stretch>
          <a:fillRect/>
        </a:stretch>
      </xdr:blipFill>
      <xdr:spPr>
        <a:xfrm>
          <a:off x="0" y="207478313"/>
          <a:ext cx="10204974" cy="6420180"/>
        </a:xfrm>
        <a:prstGeom prst="rect">
          <a:avLst/>
        </a:prstGeom>
      </xdr:spPr>
    </xdr:pic>
    <xdr:clientData/>
  </xdr:twoCellAnchor>
  <xdr:twoCellAnchor editAs="oneCell">
    <xdr:from>
      <xdr:col>0</xdr:col>
      <xdr:colOff>0</xdr:colOff>
      <xdr:row>1225</xdr:row>
      <xdr:rowOff>0</xdr:rowOff>
    </xdr:from>
    <xdr:to>
      <xdr:col>16</xdr:col>
      <xdr:colOff>298974</xdr:colOff>
      <xdr:row>1261</xdr:row>
      <xdr:rowOff>133680</xdr:rowOff>
    </xdr:to>
    <xdr:pic>
      <xdr:nvPicPr>
        <xdr:cNvPr id="117" name="図 116">
          <a:extLst>
            <a:ext uri="{FF2B5EF4-FFF2-40B4-BE49-F238E27FC236}">
              <a16:creationId xmlns:a16="http://schemas.microsoft.com/office/drawing/2014/main" id="{FDDBA623-CBB8-4720-A1D6-38DAA1A980EB}"/>
            </a:ext>
          </a:extLst>
        </xdr:cNvPr>
        <xdr:cNvPicPr>
          <a:picLocks noChangeAspect="1"/>
        </xdr:cNvPicPr>
      </xdr:nvPicPr>
      <xdr:blipFill>
        <a:blip xmlns:r="http://schemas.openxmlformats.org/officeDocument/2006/relationships" r:embed="rId34"/>
        <a:stretch>
          <a:fillRect/>
        </a:stretch>
      </xdr:blipFill>
      <xdr:spPr>
        <a:xfrm>
          <a:off x="0" y="213939438"/>
          <a:ext cx="10204974" cy="6420180"/>
        </a:xfrm>
        <a:prstGeom prst="rect">
          <a:avLst/>
        </a:prstGeom>
      </xdr:spPr>
    </xdr:pic>
    <xdr:clientData/>
  </xdr:twoCellAnchor>
  <xdr:twoCellAnchor editAs="oneCell">
    <xdr:from>
      <xdr:col>0</xdr:col>
      <xdr:colOff>0</xdr:colOff>
      <xdr:row>1262</xdr:row>
      <xdr:rowOff>0</xdr:rowOff>
    </xdr:from>
    <xdr:to>
      <xdr:col>16</xdr:col>
      <xdr:colOff>298974</xdr:colOff>
      <xdr:row>1298</xdr:row>
      <xdr:rowOff>133680</xdr:rowOff>
    </xdr:to>
    <xdr:pic>
      <xdr:nvPicPr>
        <xdr:cNvPr id="118" name="図 117">
          <a:extLst>
            <a:ext uri="{FF2B5EF4-FFF2-40B4-BE49-F238E27FC236}">
              <a16:creationId xmlns:a16="http://schemas.microsoft.com/office/drawing/2014/main" id="{CD0E08E2-A300-4D35-865F-F4734FD6DF68}"/>
            </a:ext>
          </a:extLst>
        </xdr:cNvPr>
        <xdr:cNvPicPr>
          <a:picLocks noChangeAspect="1"/>
        </xdr:cNvPicPr>
      </xdr:nvPicPr>
      <xdr:blipFill>
        <a:blip xmlns:r="http://schemas.openxmlformats.org/officeDocument/2006/relationships" r:embed="rId35"/>
        <a:stretch>
          <a:fillRect/>
        </a:stretch>
      </xdr:blipFill>
      <xdr:spPr>
        <a:xfrm>
          <a:off x="0" y="220400563"/>
          <a:ext cx="10204974" cy="6420180"/>
        </a:xfrm>
        <a:prstGeom prst="rect">
          <a:avLst/>
        </a:prstGeom>
      </xdr:spPr>
    </xdr:pic>
    <xdr:clientData/>
  </xdr:twoCellAnchor>
  <xdr:twoCellAnchor editAs="oneCell">
    <xdr:from>
      <xdr:col>0</xdr:col>
      <xdr:colOff>0</xdr:colOff>
      <xdr:row>1299</xdr:row>
      <xdr:rowOff>0</xdr:rowOff>
    </xdr:from>
    <xdr:to>
      <xdr:col>16</xdr:col>
      <xdr:colOff>298974</xdr:colOff>
      <xdr:row>1335</xdr:row>
      <xdr:rowOff>133680</xdr:rowOff>
    </xdr:to>
    <xdr:pic>
      <xdr:nvPicPr>
        <xdr:cNvPr id="119" name="図 118">
          <a:extLst>
            <a:ext uri="{FF2B5EF4-FFF2-40B4-BE49-F238E27FC236}">
              <a16:creationId xmlns:a16="http://schemas.microsoft.com/office/drawing/2014/main" id="{50F90340-0B03-4850-B7D4-470CA5FE191E}"/>
            </a:ext>
          </a:extLst>
        </xdr:cNvPr>
        <xdr:cNvPicPr>
          <a:picLocks noChangeAspect="1"/>
        </xdr:cNvPicPr>
      </xdr:nvPicPr>
      <xdr:blipFill>
        <a:blip xmlns:r="http://schemas.openxmlformats.org/officeDocument/2006/relationships" r:embed="rId36"/>
        <a:stretch>
          <a:fillRect/>
        </a:stretch>
      </xdr:blipFill>
      <xdr:spPr>
        <a:xfrm>
          <a:off x="0" y="226861688"/>
          <a:ext cx="10204974" cy="6420180"/>
        </a:xfrm>
        <a:prstGeom prst="rect">
          <a:avLst/>
        </a:prstGeom>
      </xdr:spPr>
    </xdr:pic>
    <xdr:clientData/>
  </xdr:twoCellAnchor>
  <xdr:twoCellAnchor editAs="oneCell">
    <xdr:from>
      <xdr:col>0</xdr:col>
      <xdr:colOff>0</xdr:colOff>
      <xdr:row>1336</xdr:row>
      <xdr:rowOff>0</xdr:rowOff>
    </xdr:from>
    <xdr:to>
      <xdr:col>16</xdr:col>
      <xdr:colOff>298974</xdr:colOff>
      <xdr:row>1372</xdr:row>
      <xdr:rowOff>133680</xdr:rowOff>
    </xdr:to>
    <xdr:pic>
      <xdr:nvPicPr>
        <xdr:cNvPr id="122" name="図 121">
          <a:extLst>
            <a:ext uri="{FF2B5EF4-FFF2-40B4-BE49-F238E27FC236}">
              <a16:creationId xmlns:a16="http://schemas.microsoft.com/office/drawing/2014/main" id="{333071E9-6DE5-42AE-AFC0-6A1257D3C9D5}"/>
            </a:ext>
          </a:extLst>
        </xdr:cNvPr>
        <xdr:cNvPicPr>
          <a:picLocks noChangeAspect="1"/>
        </xdr:cNvPicPr>
      </xdr:nvPicPr>
      <xdr:blipFill>
        <a:blip xmlns:r="http://schemas.openxmlformats.org/officeDocument/2006/relationships" r:embed="rId37"/>
        <a:stretch>
          <a:fillRect/>
        </a:stretch>
      </xdr:blipFill>
      <xdr:spPr>
        <a:xfrm>
          <a:off x="0" y="233322813"/>
          <a:ext cx="10204974" cy="6420180"/>
        </a:xfrm>
        <a:prstGeom prst="rect">
          <a:avLst/>
        </a:prstGeom>
      </xdr:spPr>
    </xdr:pic>
    <xdr:clientData/>
  </xdr:twoCellAnchor>
  <xdr:twoCellAnchor editAs="oneCell">
    <xdr:from>
      <xdr:col>0</xdr:col>
      <xdr:colOff>0</xdr:colOff>
      <xdr:row>1373</xdr:row>
      <xdr:rowOff>0</xdr:rowOff>
    </xdr:from>
    <xdr:to>
      <xdr:col>16</xdr:col>
      <xdr:colOff>298974</xdr:colOff>
      <xdr:row>1409</xdr:row>
      <xdr:rowOff>133680</xdr:rowOff>
    </xdr:to>
    <xdr:pic>
      <xdr:nvPicPr>
        <xdr:cNvPr id="124" name="図 123">
          <a:extLst>
            <a:ext uri="{FF2B5EF4-FFF2-40B4-BE49-F238E27FC236}">
              <a16:creationId xmlns:a16="http://schemas.microsoft.com/office/drawing/2014/main" id="{A289592E-B99E-47E8-BAFF-2FEE246801DB}"/>
            </a:ext>
          </a:extLst>
        </xdr:cNvPr>
        <xdr:cNvPicPr>
          <a:picLocks noChangeAspect="1"/>
        </xdr:cNvPicPr>
      </xdr:nvPicPr>
      <xdr:blipFill>
        <a:blip xmlns:r="http://schemas.openxmlformats.org/officeDocument/2006/relationships" r:embed="rId38"/>
        <a:stretch>
          <a:fillRect/>
        </a:stretch>
      </xdr:blipFill>
      <xdr:spPr>
        <a:xfrm>
          <a:off x="0" y="239783938"/>
          <a:ext cx="10204974" cy="642018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50" activePane="bottomRight" state="frozen"/>
      <selection pane="topRight" activeCell="B1" sqref="B1"/>
      <selection pane="bottomLeft" activeCell="A9" sqref="A9"/>
      <selection pane="bottomRight" activeCell="G58" sqref="G58"/>
    </sheetView>
  </sheetViews>
  <sheetFormatPr defaultRowHeight="18" x14ac:dyDescent="0.55000000000000004"/>
  <cols>
    <col min="1" max="1" width="4.83203125" customWidth="1"/>
    <col min="2" max="2" width="12" customWidth="1"/>
    <col min="3" max="3" width="10.58203125" customWidth="1"/>
    <col min="4" max="6" width="8.25" customWidth="1"/>
    <col min="7" max="7" width="9.83203125" customWidth="1"/>
    <col min="10" max="15" width="7.75" customWidth="1"/>
  </cols>
  <sheetData>
    <row r="1" spans="1:18" x14ac:dyDescent="0.55000000000000004">
      <c r="A1" s="1" t="s">
        <v>7</v>
      </c>
      <c r="C1" t="s">
        <v>44</v>
      </c>
    </row>
    <row r="2" spans="1:18" x14ac:dyDescent="0.55000000000000004">
      <c r="A2" s="1" t="s">
        <v>8</v>
      </c>
      <c r="C2" t="s">
        <v>22</v>
      </c>
    </row>
    <row r="3" spans="1:18" x14ac:dyDescent="0.55000000000000004">
      <c r="A3" s="1" t="s">
        <v>10</v>
      </c>
      <c r="C3" s="29">
        <v>100000</v>
      </c>
    </row>
    <row r="4" spans="1:18" x14ac:dyDescent="0.55000000000000004">
      <c r="A4" s="1" t="s">
        <v>11</v>
      </c>
      <c r="C4" s="29" t="s">
        <v>13</v>
      </c>
    </row>
    <row r="5" spans="1:18" ht="18.5" thickBot="1" x14ac:dyDescent="0.6">
      <c r="A5" s="1" t="s">
        <v>12</v>
      </c>
      <c r="C5" s="29" t="s">
        <v>34</v>
      </c>
    </row>
    <row r="6" spans="1:18" ht="18.5" thickBot="1" x14ac:dyDescent="0.6">
      <c r="A6" s="24" t="s">
        <v>0</v>
      </c>
      <c r="B6" s="24" t="s">
        <v>1</v>
      </c>
      <c r="C6" s="24" t="s">
        <v>1</v>
      </c>
      <c r="D6" s="48" t="s">
        <v>25</v>
      </c>
      <c r="E6" s="25"/>
      <c r="F6" s="26"/>
      <c r="G6" s="87" t="s">
        <v>3</v>
      </c>
      <c r="H6" s="88"/>
      <c r="I6" s="94"/>
      <c r="J6" s="87" t="s">
        <v>23</v>
      </c>
      <c r="K6" s="88"/>
      <c r="L6" s="94"/>
      <c r="M6" s="87" t="s">
        <v>24</v>
      </c>
      <c r="N6" s="88"/>
      <c r="O6" s="94"/>
    </row>
    <row r="7" spans="1:18" ht="18.5" thickBot="1" x14ac:dyDescent="0.6">
      <c r="A7" s="27"/>
      <c r="B7" s="27" t="s">
        <v>2</v>
      </c>
      <c r="C7" s="64" t="s">
        <v>29</v>
      </c>
      <c r="D7" s="13">
        <v>1.27</v>
      </c>
      <c r="E7" s="14">
        <v>1.5</v>
      </c>
      <c r="F7" s="15">
        <v>2</v>
      </c>
      <c r="G7" s="13">
        <v>1.27</v>
      </c>
      <c r="H7" s="14">
        <v>1.5</v>
      </c>
      <c r="I7" s="15">
        <v>2</v>
      </c>
      <c r="J7" s="13">
        <v>1.27</v>
      </c>
      <c r="K7" s="14">
        <v>1.5</v>
      </c>
      <c r="L7" s="15">
        <v>2</v>
      </c>
      <c r="M7" s="13">
        <v>1.27</v>
      </c>
      <c r="N7" s="14">
        <v>1.5</v>
      </c>
      <c r="O7" s="15">
        <v>2</v>
      </c>
    </row>
    <row r="8" spans="1:18" ht="18.5" thickBot="1" x14ac:dyDescent="0.6">
      <c r="A8" s="28" t="s">
        <v>9</v>
      </c>
      <c r="B8" s="12"/>
      <c r="C8" s="49"/>
      <c r="D8" s="17"/>
      <c r="E8" s="16"/>
      <c r="F8" s="18"/>
      <c r="G8" s="19">
        <f>C3</f>
        <v>100000</v>
      </c>
      <c r="H8" s="20">
        <f>C3</f>
        <v>100000</v>
      </c>
      <c r="I8" s="21">
        <f>C3</f>
        <v>100000</v>
      </c>
      <c r="J8" s="91" t="s">
        <v>23</v>
      </c>
      <c r="K8" s="92"/>
      <c r="L8" s="93"/>
      <c r="M8" s="91"/>
      <c r="N8" s="92"/>
      <c r="O8" s="93"/>
    </row>
    <row r="9" spans="1:18" x14ac:dyDescent="0.55000000000000004">
      <c r="A9" s="9">
        <v>1</v>
      </c>
      <c r="B9" s="23">
        <v>42584</v>
      </c>
      <c r="C9" s="50">
        <v>2</v>
      </c>
      <c r="D9" s="54">
        <v>1.27</v>
      </c>
      <c r="E9" s="55">
        <v>1.5</v>
      </c>
      <c r="F9" s="56">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c r="Q9" s="40"/>
      <c r="R9" s="40"/>
    </row>
    <row r="10" spans="1:18" x14ac:dyDescent="0.55000000000000004">
      <c r="A10" s="9">
        <v>2</v>
      </c>
      <c r="B10" s="5">
        <v>42592</v>
      </c>
      <c r="C10" s="47">
        <v>1</v>
      </c>
      <c r="D10" s="57">
        <v>0</v>
      </c>
      <c r="E10" s="58">
        <v>0</v>
      </c>
      <c r="F10" s="59">
        <v>0</v>
      </c>
      <c r="G10" s="22">
        <f t="shared" ref="G10:G42" si="2">IF(D10="","",G9+M10)</f>
        <v>103810</v>
      </c>
      <c r="H10" s="22">
        <f t="shared" ref="H10:H42" si="3">IF(E10="","",H9+N10)</f>
        <v>104500</v>
      </c>
      <c r="I10" s="22">
        <f t="shared" ref="I10:I42" si="4">IF(F10="","",I9+O10)</f>
        <v>106000</v>
      </c>
      <c r="J10" s="44">
        <f t="shared" ref="J10:J12" si="5">IF(G9="","",G9*0.03)</f>
        <v>3114.2999999999997</v>
      </c>
      <c r="K10" s="45">
        <f t="shared" ref="K10:K12" si="6">IF(H9="","",H9*0.03)</f>
        <v>3135</v>
      </c>
      <c r="L10" s="46">
        <f t="shared" ref="L10:L12" si="7">IF(I9="","",I9*0.03)</f>
        <v>3180</v>
      </c>
      <c r="M10" s="44">
        <f t="shared" ref="M10:M12" si="8">IF(D10="","",J10*D10)</f>
        <v>0</v>
      </c>
      <c r="N10" s="45">
        <f t="shared" ref="N10:N12" si="9">IF(E10="","",K10*E10)</f>
        <v>0</v>
      </c>
      <c r="O10" s="46">
        <f t="shared" ref="O10:O12" si="10">IF(F10="","",L10*F10)</f>
        <v>0</v>
      </c>
      <c r="P10" s="40"/>
      <c r="Q10" s="40"/>
      <c r="R10" s="40"/>
    </row>
    <row r="11" spans="1:18" x14ac:dyDescent="0.55000000000000004">
      <c r="A11" s="9">
        <v>3</v>
      </c>
      <c r="B11" s="5">
        <v>42629</v>
      </c>
      <c r="C11" s="47">
        <v>2</v>
      </c>
      <c r="D11" s="57">
        <v>-1</v>
      </c>
      <c r="E11" s="58">
        <v>-1</v>
      </c>
      <c r="F11" s="84">
        <v>-1</v>
      </c>
      <c r="G11" s="22">
        <f t="shared" si="2"/>
        <v>100695.7</v>
      </c>
      <c r="H11" s="22">
        <f t="shared" si="3"/>
        <v>101365</v>
      </c>
      <c r="I11" s="22">
        <f t="shared" si="4"/>
        <v>102820</v>
      </c>
      <c r="J11" s="44">
        <f t="shared" si="5"/>
        <v>3114.2999999999997</v>
      </c>
      <c r="K11" s="45">
        <f t="shared" si="6"/>
        <v>3135</v>
      </c>
      <c r="L11" s="46">
        <f t="shared" si="7"/>
        <v>3180</v>
      </c>
      <c r="M11" s="44">
        <f t="shared" si="8"/>
        <v>-3114.2999999999997</v>
      </c>
      <c r="N11" s="45">
        <f t="shared" si="9"/>
        <v>-3135</v>
      </c>
      <c r="O11" s="46">
        <f t="shared" si="10"/>
        <v>-3180</v>
      </c>
      <c r="P11" s="40"/>
      <c r="Q11" s="40"/>
      <c r="R11" s="40"/>
    </row>
    <row r="12" spans="1:18" x14ac:dyDescent="0.55000000000000004">
      <c r="A12" s="9">
        <v>4</v>
      </c>
      <c r="B12" s="5">
        <v>42633</v>
      </c>
      <c r="C12" s="47">
        <v>2</v>
      </c>
      <c r="D12" s="57">
        <v>1.27</v>
      </c>
      <c r="E12" s="58">
        <v>1.5</v>
      </c>
      <c r="F12" s="84">
        <v>-1</v>
      </c>
      <c r="G12" s="22">
        <f t="shared" si="2"/>
        <v>104532.20616999999</v>
      </c>
      <c r="H12" s="22">
        <f t="shared" si="3"/>
        <v>105926.425</v>
      </c>
      <c r="I12" s="22">
        <f t="shared" si="4"/>
        <v>99735.4</v>
      </c>
      <c r="J12" s="44">
        <f t="shared" si="5"/>
        <v>3020.8709999999996</v>
      </c>
      <c r="K12" s="45">
        <f t="shared" si="6"/>
        <v>3040.95</v>
      </c>
      <c r="L12" s="46">
        <f t="shared" si="7"/>
        <v>3084.6</v>
      </c>
      <c r="M12" s="44">
        <f t="shared" si="8"/>
        <v>3836.5061699999997</v>
      </c>
      <c r="N12" s="45">
        <f t="shared" si="9"/>
        <v>4561.4249999999993</v>
      </c>
      <c r="O12" s="46">
        <f t="shared" si="10"/>
        <v>-3084.6</v>
      </c>
      <c r="P12" s="40"/>
      <c r="Q12" s="40"/>
      <c r="R12" s="40"/>
    </row>
    <row r="13" spans="1:18" x14ac:dyDescent="0.55000000000000004">
      <c r="A13" s="9">
        <v>5</v>
      </c>
      <c r="B13" s="5">
        <v>42832</v>
      </c>
      <c r="C13" s="47">
        <v>1</v>
      </c>
      <c r="D13" s="57">
        <v>-1</v>
      </c>
      <c r="E13" s="58">
        <v>-1</v>
      </c>
      <c r="F13" s="84">
        <v>-1</v>
      </c>
      <c r="G13" s="22">
        <f t="shared" si="2"/>
        <v>101396.23998489999</v>
      </c>
      <c r="H13" s="22">
        <f t="shared" si="3"/>
        <v>102748.63225000001</v>
      </c>
      <c r="I13" s="22">
        <f t="shared" si="4"/>
        <v>96743.337999999989</v>
      </c>
      <c r="J13" s="44">
        <f t="shared" ref="J13:J58" si="11">IF(G12="","",G12*0.03)</f>
        <v>3135.9661850999996</v>
      </c>
      <c r="K13" s="45">
        <f t="shared" ref="K13:K58" si="12">IF(H12="","",H12*0.03)</f>
        <v>3177.7927500000001</v>
      </c>
      <c r="L13" s="46">
        <f t="shared" ref="L13:L58" si="13">IF(I12="","",I12*0.03)</f>
        <v>2992.0619999999999</v>
      </c>
      <c r="M13" s="44">
        <f t="shared" ref="M13:M58" si="14">IF(D13="","",J13*D13)</f>
        <v>-3135.9661850999996</v>
      </c>
      <c r="N13" s="45">
        <f t="shared" ref="N13:N58" si="15">IF(E13="","",K13*E13)</f>
        <v>-3177.7927500000001</v>
      </c>
      <c r="O13" s="46">
        <f t="shared" ref="O13:O58" si="16">IF(F13="","",L13*F13)</f>
        <v>-2992.0619999999999</v>
      </c>
      <c r="P13" s="40"/>
      <c r="Q13" s="40"/>
      <c r="R13" s="40"/>
    </row>
    <row r="14" spans="1:18" x14ac:dyDescent="0.55000000000000004">
      <c r="A14" s="9">
        <v>6</v>
      </c>
      <c r="B14" s="5">
        <v>42878</v>
      </c>
      <c r="C14" s="47">
        <v>1</v>
      </c>
      <c r="D14" s="57">
        <v>1.27</v>
      </c>
      <c r="E14" s="58">
        <v>1.5</v>
      </c>
      <c r="F14" s="84">
        <v>2</v>
      </c>
      <c r="G14" s="22">
        <f t="shared" si="2"/>
        <v>105259.43672832468</v>
      </c>
      <c r="H14" s="22">
        <f t="shared" si="3"/>
        <v>107372.32070125001</v>
      </c>
      <c r="I14" s="22">
        <f t="shared" si="4"/>
        <v>102547.93827999999</v>
      </c>
      <c r="J14" s="44">
        <f t="shared" si="11"/>
        <v>3041.8871995469995</v>
      </c>
      <c r="K14" s="45">
        <f t="shared" si="12"/>
        <v>3082.4589675000002</v>
      </c>
      <c r="L14" s="46">
        <f t="shared" si="13"/>
        <v>2902.3001399999994</v>
      </c>
      <c r="M14" s="44">
        <f t="shared" si="14"/>
        <v>3863.1967434246894</v>
      </c>
      <c r="N14" s="45">
        <f t="shared" si="15"/>
        <v>4623.6884512500001</v>
      </c>
      <c r="O14" s="46">
        <f t="shared" si="16"/>
        <v>5804.6002799999987</v>
      </c>
      <c r="P14" s="40"/>
      <c r="Q14" s="40"/>
      <c r="R14" s="40"/>
    </row>
    <row r="15" spans="1:18" x14ac:dyDescent="0.55000000000000004">
      <c r="A15" s="9">
        <v>7</v>
      </c>
      <c r="B15" s="5">
        <v>42920</v>
      </c>
      <c r="C15" s="47">
        <v>1</v>
      </c>
      <c r="D15" s="57">
        <v>1.27</v>
      </c>
      <c r="E15" s="58">
        <v>1.5</v>
      </c>
      <c r="F15" s="84">
        <v>2</v>
      </c>
      <c r="G15" s="22">
        <f t="shared" si="2"/>
        <v>109269.82126767385</v>
      </c>
      <c r="H15" s="22">
        <f t="shared" si="3"/>
        <v>112204.07513280626</v>
      </c>
      <c r="I15" s="22">
        <f t="shared" si="4"/>
        <v>108700.81457679998</v>
      </c>
      <c r="J15" s="44">
        <f t="shared" si="11"/>
        <v>3157.7831018497404</v>
      </c>
      <c r="K15" s="45">
        <f t="shared" si="12"/>
        <v>3221.1696210374998</v>
      </c>
      <c r="L15" s="46">
        <f t="shared" si="13"/>
        <v>3076.4381483999996</v>
      </c>
      <c r="M15" s="44">
        <f t="shared" si="14"/>
        <v>4010.3845393491706</v>
      </c>
      <c r="N15" s="45">
        <f t="shared" si="15"/>
        <v>4831.75443155625</v>
      </c>
      <c r="O15" s="46">
        <f t="shared" si="16"/>
        <v>6152.8762967999992</v>
      </c>
      <c r="P15" s="40"/>
      <c r="Q15" s="40"/>
      <c r="R15" s="40"/>
    </row>
    <row r="16" spans="1:18" x14ac:dyDescent="0.55000000000000004">
      <c r="A16" s="9">
        <v>8</v>
      </c>
      <c r="B16" s="5">
        <v>42935</v>
      </c>
      <c r="C16" s="47">
        <v>2</v>
      </c>
      <c r="D16" s="57">
        <v>0</v>
      </c>
      <c r="E16" s="58">
        <v>0</v>
      </c>
      <c r="F16" s="84">
        <v>0</v>
      </c>
      <c r="G16" s="22">
        <f t="shared" si="2"/>
        <v>109269.82126767385</v>
      </c>
      <c r="H16" s="22">
        <f t="shared" si="3"/>
        <v>112204.07513280626</v>
      </c>
      <c r="I16" s="22">
        <f t="shared" si="4"/>
        <v>108700.81457679998</v>
      </c>
      <c r="J16" s="44">
        <f t="shared" si="11"/>
        <v>3278.0946380302153</v>
      </c>
      <c r="K16" s="45">
        <f t="shared" si="12"/>
        <v>3366.1222539841879</v>
      </c>
      <c r="L16" s="46">
        <f t="shared" si="13"/>
        <v>3261.0244373039991</v>
      </c>
      <c r="M16" s="44">
        <f t="shared" si="14"/>
        <v>0</v>
      </c>
      <c r="N16" s="45">
        <f t="shared" si="15"/>
        <v>0</v>
      </c>
      <c r="O16" s="46">
        <f t="shared" si="16"/>
        <v>0</v>
      </c>
      <c r="P16" s="40"/>
      <c r="Q16" s="40"/>
      <c r="R16" s="40"/>
    </row>
    <row r="17" spans="1:18" x14ac:dyDescent="0.55000000000000004">
      <c r="A17" s="9">
        <v>9</v>
      </c>
      <c r="B17" s="5">
        <v>42951</v>
      </c>
      <c r="C17" s="47">
        <v>2</v>
      </c>
      <c r="D17" s="57">
        <v>1.27</v>
      </c>
      <c r="E17" s="58">
        <v>1.5</v>
      </c>
      <c r="F17" s="84">
        <v>2</v>
      </c>
      <c r="G17" s="22">
        <f t="shared" si="2"/>
        <v>113433.00145797222</v>
      </c>
      <c r="H17" s="22">
        <f t="shared" si="3"/>
        <v>117253.25851378254</v>
      </c>
      <c r="I17" s="22">
        <f t="shared" si="4"/>
        <v>115222.86345140797</v>
      </c>
      <c r="J17" s="44">
        <f t="shared" si="11"/>
        <v>3278.0946380302153</v>
      </c>
      <c r="K17" s="45">
        <f t="shared" si="12"/>
        <v>3366.1222539841879</v>
      </c>
      <c r="L17" s="46">
        <f t="shared" si="13"/>
        <v>3261.0244373039991</v>
      </c>
      <c r="M17" s="44">
        <f t="shared" si="14"/>
        <v>4163.1801902983734</v>
      </c>
      <c r="N17" s="45">
        <f t="shared" si="15"/>
        <v>5049.183380976282</v>
      </c>
      <c r="O17" s="46">
        <f t="shared" si="16"/>
        <v>6522.0488746079982</v>
      </c>
      <c r="P17" s="40"/>
      <c r="Q17" s="40"/>
      <c r="R17" s="40"/>
    </row>
    <row r="18" spans="1:18" x14ac:dyDescent="0.55000000000000004">
      <c r="A18" s="9">
        <v>10</v>
      </c>
      <c r="B18" s="5">
        <v>43130</v>
      </c>
      <c r="C18" s="47">
        <v>2</v>
      </c>
      <c r="D18" s="57">
        <v>-1</v>
      </c>
      <c r="E18" s="58">
        <v>-1</v>
      </c>
      <c r="F18" s="84">
        <v>-1</v>
      </c>
      <c r="G18" s="22">
        <f t="shared" si="2"/>
        <v>110030.01141423306</v>
      </c>
      <c r="H18" s="22">
        <f t="shared" si="3"/>
        <v>113735.66075836906</v>
      </c>
      <c r="I18" s="22">
        <f t="shared" si="4"/>
        <v>111766.17754786574</v>
      </c>
      <c r="J18" s="44">
        <f t="shared" si="11"/>
        <v>3402.9900437391666</v>
      </c>
      <c r="K18" s="45">
        <f t="shared" si="12"/>
        <v>3517.5977554134761</v>
      </c>
      <c r="L18" s="46">
        <f t="shared" si="13"/>
        <v>3456.685903542239</v>
      </c>
      <c r="M18" s="44">
        <f t="shared" si="14"/>
        <v>-3402.9900437391666</v>
      </c>
      <c r="N18" s="45">
        <f t="shared" si="15"/>
        <v>-3517.5977554134761</v>
      </c>
      <c r="O18" s="46">
        <f t="shared" si="16"/>
        <v>-3456.685903542239</v>
      </c>
      <c r="P18" s="40"/>
      <c r="Q18" s="40"/>
      <c r="R18" s="40"/>
    </row>
    <row r="19" spans="1:18" x14ac:dyDescent="0.55000000000000004">
      <c r="A19" s="9">
        <v>11</v>
      </c>
      <c r="B19" s="5">
        <v>43224</v>
      </c>
      <c r="C19" s="47">
        <v>2</v>
      </c>
      <c r="D19" s="57">
        <v>-1</v>
      </c>
      <c r="E19" s="58">
        <v>-1</v>
      </c>
      <c r="F19" s="84">
        <v>-1</v>
      </c>
      <c r="G19" s="22">
        <f t="shared" si="2"/>
        <v>106729.11107180607</v>
      </c>
      <c r="H19" s="22">
        <f t="shared" si="3"/>
        <v>110323.59093561799</v>
      </c>
      <c r="I19" s="22">
        <f t="shared" si="4"/>
        <v>108413.19222142977</v>
      </c>
      <c r="J19" s="44">
        <f t="shared" si="11"/>
        <v>3300.9003424269918</v>
      </c>
      <c r="K19" s="45">
        <f t="shared" si="12"/>
        <v>3412.0698227510716</v>
      </c>
      <c r="L19" s="46">
        <f t="shared" si="13"/>
        <v>3352.9853264359722</v>
      </c>
      <c r="M19" s="44">
        <f t="shared" si="14"/>
        <v>-3300.9003424269918</v>
      </c>
      <c r="N19" s="45">
        <f t="shared" si="15"/>
        <v>-3412.0698227510716</v>
      </c>
      <c r="O19" s="46">
        <f t="shared" si="16"/>
        <v>-3352.9853264359722</v>
      </c>
      <c r="P19" s="40"/>
      <c r="Q19" s="40"/>
      <c r="R19" s="40"/>
    </row>
    <row r="20" spans="1:18" x14ac:dyDescent="0.55000000000000004">
      <c r="A20" s="9">
        <v>12</v>
      </c>
      <c r="B20" s="5">
        <v>43238</v>
      </c>
      <c r="C20" s="47">
        <v>1</v>
      </c>
      <c r="D20" s="57">
        <v>-1</v>
      </c>
      <c r="E20" s="58">
        <v>-1</v>
      </c>
      <c r="F20" s="84">
        <v>-1</v>
      </c>
      <c r="G20" s="22">
        <f t="shared" si="2"/>
        <v>103527.23773965189</v>
      </c>
      <c r="H20" s="22">
        <f t="shared" si="3"/>
        <v>107013.88320754946</v>
      </c>
      <c r="I20" s="22">
        <f t="shared" si="4"/>
        <v>105160.79645478688</v>
      </c>
      <c r="J20" s="44">
        <f t="shared" si="11"/>
        <v>3201.8733321541818</v>
      </c>
      <c r="K20" s="45">
        <f t="shared" si="12"/>
        <v>3309.7077280685394</v>
      </c>
      <c r="L20" s="46">
        <f t="shared" si="13"/>
        <v>3252.3957666428928</v>
      </c>
      <c r="M20" s="44">
        <f t="shared" si="14"/>
        <v>-3201.8733321541818</v>
      </c>
      <c r="N20" s="45">
        <f t="shared" si="15"/>
        <v>-3309.7077280685394</v>
      </c>
      <c r="O20" s="46">
        <f t="shared" si="16"/>
        <v>-3252.3957666428928</v>
      </c>
      <c r="P20" s="40"/>
      <c r="Q20" s="40"/>
      <c r="R20" s="40"/>
    </row>
    <row r="21" spans="1:18" x14ac:dyDescent="0.55000000000000004">
      <c r="A21" s="9">
        <v>13</v>
      </c>
      <c r="B21" s="5">
        <v>43278</v>
      </c>
      <c r="C21" s="47">
        <v>1</v>
      </c>
      <c r="D21" s="57">
        <v>0</v>
      </c>
      <c r="E21" s="58">
        <v>0</v>
      </c>
      <c r="F21" s="84">
        <v>0</v>
      </c>
      <c r="G21" s="22">
        <f t="shared" si="2"/>
        <v>103527.23773965189</v>
      </c>
      <c r="H21" s="22">
        <f t="shared" si="3"/>
        <v>107013.88320754946</v>
      </c>
      <c r="I21" s="22">
        <f t="shared" si="4"/>
        <v>105160.79645478688</v>
      </c>
      <c r="J21" s="44">
        <f t="shared" si="11"/>
        <v>3105.8171321895566</v>
      </c>
      <c r="K21" s="45">
        <f t="shared" si="12"/>
        <v>3210.4164962264836</v>
      </c>
      <c r="L21" s="46">
        <f t="shared" si="13"/>
        <v>3154.823893643606</v>
      </c>
      <c r="M21" s="44">
        <f t="shared" si="14"/>
        <v>0</v>
      </c>
      <c r="N21" s="45">
        <f t="shared" si="15"/>
        <v>0</v>
      </c>
      <c r="O21" s="46">
        <f t="shared" si="16"/>
        <v>0</v>
      </c>
      <c r="P21" s="40"/>
      <c r="Q21" s="40"/>
      <c r="R21" s="40"/>
    </row>
    <row r="22" spans="1:18" x14ac:dyDescent="0.55000000000000004">
      <c r="A22" s="9">
        <v>14</v>
      </c>
      <c r="B22" s="5">
        <v>43287</v>
      </c>
      <c r="C22" s="47">
        <v>1</v>
      </c>
      <c r="D22" s="57">
        <v>0</v>
      </c>
      <c r="E22" s="58">
        <v>0</v>
      </c>
      <c r="F22" s="84">
        <v>0</v>
      </c>
      <c r="G22" s="22">
        <f t="shared" si="2"/>
        <v>103527.23773965189</v>
      </c>
      <c r="H22" s="22">
        <f t="shared" si="3"/>
        <v>107013.88320754946</v>
      </c>
      <c r="I22" s="22">
        <f t="shared" si="4"/>
        <v>105160.79645478688</v>
      </c>
      <c r="J22" s="44">
        <f t="shared" si="11"/>
        <v>3105.8171321895566</v>
      </c>
      <c r="K22" s="45">
        <f t="shared" si="12"/>
        <v>3210.4164962264836</v>
      </c>
      <c r="L22" s="46">
        <f t="shared" si="13"/>
        <v>3154.823893643606</v>
      </c>
      <c r="M22" s="44">
        <f t="shared" si="14"/>
        <v>0</v>
      </c>
      <c r="N22" s="45">
        <f t="shared" si="15"/>
        <v>0</v>
      </c>
      <c r="O22" s="46">
        <f t="shared" si="16"/>
        <v>0</v>
      </c>
      <c r="P22" s="40"/>
      <c r="Q22" s="40"/>
      <c r="R22" s="40"/>
    </row>
    <row r="23" spans="1:18" x14ac:dyDescent="0.55000000000000004">
      <c r="A23" s="9">
        <v>15</v>
      </c>
      <c r="B23" s="5">
        <v>43312</v>
      </c>
      <c r="C23" s="47">
        <v>1</v>
      </c>
      <c r="D23" s="57">
        <v>1.27</v>
      </c>
      <c r="E23" s="58">
        <v>1.5</v>
      </c>
      <c r="F23" s="84">
        <v>-1</v>
      </c>
      <c r="G23" s="22">
        <f t="shared" si="2"/>
        <v>107471.62549753263</v>
      </c>
      <c r="H23" s="22">
        <f t="shared" si="3"/>
        <v>111829.50795188919</v>
      </c>
      <c r="I23" s="22">
        <f t="shared" si="4"/>
        <v>102005.97256114327</v>
      </c>
      <c r="J23" s="44">
        <f t="shared" si="11"/>
        <v>3105.8171321895566</v>
      </c>
      <c r="K23" s="45">
        <f t="shared" si="12"/>
        <v>3210.4164962264836</v>
      </c>
      <c r="L23" s="46">
        <f t="shared" si="13"/>
        <v>3154.823893643606</v>
      </c>
      <c r="M23" s="44">
        <f t="shared" si="14"/>
        <v>3944.3877578807369</v>
      </c>
      <c r="N23" s="45">
        <f t="shared" si="15"/>
        <v>4815.6247443397251</v>
      </c>
      <c r="O23" s="46">
        <f t="shared" si="16"/>
        <v>-3154.823893643606</v>
      </c>
      <c r="P23" s="40"/>
      <c r="Q23" s="40"/>
      <c r="R23" s="40"/>
    </row>
    <row r="24" spans="1:18" x14ac:dyDescent="0.55000000000000004">
      <c r="A24" s="9">
        <v>16</v>
      </c>
      <c r="B24" s="5">
        <v>43348</v>
      </c>
      <c r="C24" s="47">
        <v>2</v>
      </c>
      <c r="D24" s="57">
        <v>1.27</v>
      </c>
      <c r="E24" s="58">
        <v>1.5</v>
      </c>
      <c r="F24" s="84">
        <v>-1</v>
      </c>
      <c r="G24" s="22">
        <f t="shared" si="2"/>
        <v>111566.29442898862</v>
      </c>
      <c r="H24" s="22">
        <f t="shared" si="3"/>
        <v>116861.8358097242</v>
      </c>
      <c r="I24" s="22">
        <f t="shared" si="4"/>
        <v>98945.79338430897</v>
      </c>
      <c r="J24" s="44">
        <f t="shared" si="11"/>
        <v>3224.1487649259789</v>
      </c>
      <c r="K24" s="45">
        <f t="shared" si="12"/>
        <v>3354.8852385566756</v>
      </c>
      <c r="L24" s="46">
        <f t="shared" si="13"/>
        <v>3060.1791768342978</v>
      </c>
      <c r="M24" s="44">
        <f t="shared" si="14"/>
        <v>4094.6689314559931</v>
      </c>
      <c r="N24" s="45">
        <f t="shared" si="15"/>
        <v>5032.3278578350137</v>
      </c>
      <c r="O24" s="46">
        <f t="shared" si="16"/>
        <v>-3060.1791768342978</v>
      </c>
      <c r="P24" s="40"/>
      <c r="Q24" s="40"/>
      <c r="R24" s="40"/>
    </row>
    <row r="25" spans="1:18" x14ac:dyDescent="0.55000000000000004">
      <c r="A25" s="9">
        <v>17</v>
      </c>
      <c r="B25" s="5">
        <v>43475</v>
      </c>
      <c r="C25" s="47">
        <v>2</v>
      </c>
      <c r="D25" s="57">
        <v>0</v>
      </c>
      <c r="E25" s="58">
        <v>0</v>
      </c>
      <c r="F25" s="84">
        <v>0</v>
      </c>
      <c r="G25" s="22">
        <f t="shared" si="2"/>
        <v>111566.29442898862</v>
      </c>
      <c r="H25" s="22">
        <f t="shared" si="3"/>
        <v>116861.8358097242</v>
      </c>
      <c r="I25" s="22">
        <f t="shared" si="4"/>
        <v>98945.79338430897</v>
      </c>
      <c r="J25" s="44">
        <f t="shared" si="11"/>
        <v>3346.9888328696584</v>
      </c>
      <c r="K25" s="45">
        <f t="shared" si="12"/>
        <v>3505.8550742917259</v>
      </c>
      <c r="L25" s="46">
        <f t="shared" si="13"/>
        <v>2968.3738015292688</v>
      </c>
      <c r="M25" s="44">
        <f t="shared" si="14"/>
        <v>0</v>
      </c>
      <c r="N25" s="45">
        <f t="shared" si="15"/>
        <v>0</v>
      </c>
      <c r="O25" s="46">
        <f t="shared" si="16"/>
        <v>0</v>
      </c>
      <c r="P25" s="40"/>
      <c r="Q25" s="40"/>
      <c r="R25" s="40"/>
    </row>
    <row r="26" spans="1:18" x14ac:dyDescent="0.55000000000000004">
      <c r="A26" s="9">
        <v>18</v>
      </c>
      <c r="B26" s="5">
        <v>43507</v>
      </c>
      <c r="C26" s="47">
        <v>1</v>
      </c>
      <c r="D26" s="57">
        <v>1.27</v>
      </c>
      <c r="E26" s="58">
        <v>1.5</v>
      </c>
      <c r="F26" s="84">
        <v>2</v>
      </c>
      <c r="G26" s="22">
        <f t="shared" si="2"/>
        <v>115816.97024673309</v>
      </c>
      <c r="H26" s="22">
        <f t="shared" si="3"/>
        <v>122120.61842116179</v>
      </c>
      <c r="I26" s="22">
        <f t="shared" si="4"/>
        <v>104882.54098736751</v>
      </c>
      <c r="J26" s="44">
        <f t="shared" si="11"/>
        <v>3346.9888328696584</v>
      </c>
      <c r="K26" s="45">
        <f t="shared" si="12"/>
        <v>3505.8550742917259</v>
      </c>
      <c r="L26" s="46">
        <f t="shared" si="13"/>
        <v>2968.3738015292688</v>
      </c>
      <c r="M26" s="44">
        <f t="shared" si="14"/>
        <v>4250.6758177444663</v>
      </c>
      <c r="N26" s="45">
        <f t="shared" si="15"/>
        <v>5258.7826114375894</v>
      </c>
      <c r="O26" s="46">
        <f t="shared" si="16"/>
        <v>5936.7476030585376</v>
      </c>
      <c r="P26" s="40"/>
      <c r="Q26" s="40"/>
      <c r="R26" s="40"/>
    </row>
    <row r="27" spans="1:18" x14ac:dyDescent="0.55000000000000004">
      <c r="A27" s="9">
        <v>19</v>
      </c>
      <c r="B27" s="5">
        <v>43539</v>
      </c>
      <c r="C27" s="47">
        <v>1</v>
      </c>
      <c r="D27" s="57">
        <v>-1</v>
      </c>
      <c r="E27" s="58">
        <v>-1</v>
      </c>
      <c r="F27" s="84">
        <v>-1</v>
      </c>
      <c r="G27" s="22">
        <f>IF(D27="","",G26+M27)</f>
        <v>112342.46113933111</v>
      </c>
      <c r="H27" s="22">
        <f t="shared" si="3"/>
        <v>118456.99986852694</v>
      </c>
      <c r="I27" s="22">
        <f t="shared" si="4"/>
        <v>101736.06475774648</v>
      </c>
      <c r="J27" s="44">
        <f t="shared" si="11"/>
        <v>3474.5091074019929</v>
      </c>
      <c r="K27" s="45">
        <f t="shared" si="12"/>
        <v>3663.6185526348536</v>
      </c>
      <c r="L27" s="46">
        <f t="shared" si="13"/>
        <v>3146.4762296210251</v>
      </c>
      <c r="M27" s="44">
        <f t="shared" si="14"/>
        <v>-3474.5091074019929</v>
      </c>
      <c r="N27" s="45">
        <f t="shared" si="15"/>
        <v>-3663.6185526348536</v>
      </c>
      <c r="O27" s="46">
        <f t="shared" si="16"/>
        <v>-3146.4762296210251</v>
      </c>
      <c r="P27" s="40"/>
      <c r="Q27" s="40"/>
      <c r="R27" s="40"/>
    </row>
    <row r="28" spans="1:18" x14ac:dyDescent="0.55000000000000004">
      <c r="A28" s="9">
        <v>20</v>
      </c>
      <c r="B28" s="5">
        <v>43558</v>
      </c>
      <c r="C28" s="47">
        <v>1</v>
      </c>
      <c r="D28" s="57">
        <v>-1</v>
      </c>
      <c r="E28" s="58">
        <v>-1</v>
      </c>
      <c r="F28" s="84">
        <v>-1</v>
      </c>
      <c r="G28" s="22">
        <f t="shared" si="2"/>
        <v>108972.18730515118</v>
      </c>
      <c r="H28" s="22">
        <f t="shared" si="3"/>
        <v>114903.28987247113</v>
      </c>
      <c r="I28" s="22">
        <f t="shared" si="4"/>
        <v>98683.982815014097</v>
      </c>
      <c r="J28" s="44">
        <f t="shared" si="11"/>
        <v>3370.2738341799331</v>
      </c>
      <c r="K28" s="45">
        <f t="shared" si="12"/>
        <v>3553.709996055808</v>
      </c>
      <c r="L28" s="46">
        <f t="shared" si="13"/>
        <v>3052.0819427323945</v>
      </c>
      <c r="M28" s="44">
        <f t="shared" si="14"/>
        <v>-3370.2738341799331</v>
      </c>
      <c r="N28" s="45">
        <f t="shared" si="15"/>
        <v>-3553.709996055808</v>
      </c>
      <c r="O28" s="46">
        <f t="shared" si="16"/>
        <v>-3052.0819427323945</v>
      </c>
      <c r="P28" s="40"/>
      <c r="Q28" s="40"/>
      <c r="R28" s="40"/>
    </row>
    <row r="29" spans="1:18" x14ac:dyDescent="0.55000000000000004">
      <c r="A29" s="9">
        <v>21</v>
      </c>
      <c r="B29" s="5">
        <v>43586</v>
      </c>
      <c r="C29" s="47">
        <v>2</v>
      </c>
      <c r="D29" s="57">
        <v>-1</v>
      </c>
      <c r="E29" s="58">
        <v>-1</v>
      </c>
      <c r="F29" s="84">
        <v>-1</v>
      </c>
      <c r="G29" s="22">
        <f t="shared" si="2"/>
        <v>105703.02168599665</v>
      </c>
      <c r="H29" s="22">
        <f t="shared" si="3"/>
        <v>111456.191176297</v>
      </c>
      <c r="I29" s="22">
        <f t="shared" si="4"/>
        <v>95723.463330563667</v>
      </c>
      <c r="J29" s="44">
        <f t="shared" si="11"/>
        <v>3269.1656191545353</v>
      </c>
      <c r="K29" s="45">
        <f t="shared" si="12"/>
        <v>3447.0986961741337</v>
      </c>
      <c r="L29" s="46">
        <f t="shared" si="13"/>
        <v>2960.5194844504226</v>
      </c>
      <c r="M29" s="44">
        <f t="shared" si="14"/>
        <v>-3269.1656191545353</v>
      </c>
      <c r="N29" s="45">
        <f t="shared" si="15"/>
        <v>-3447.0986961741337</v>
      </c>
      <c r="O29" s="46">
        <f t="shared" si="16"/>
        <v>-2960.5194844504226</v>
      </c>
      <c r="P29" s="40"/>
      <c r="Q29" s="40"/>
      <c r="R29" s="40"/>
    </row>
    <row r="30" spans="1:18" x14ac:dyDescent="0.55000000000000004">
      <c r="A30" s="9">
        <v>22</v>
      </c>
      <c r="B30" s="5">
        <v>43663</v>
      </c>
      <c r="C30" s="47">
        <v>1</v>
      </c>
      <c r="D30" s="57">
        <v>0</v>
      </c>
      <c r="E30" s="58">
        <v>0</v>
      </c>
      <c r="F30" s="84">
        <v>0</v>
      </c>
      <c r="G30" s="22">
        <f t="shared" si="2"/>
        <v>105703.02168599665</v>
      </c>
      <c r="H30" s="22">
        <f t="shared" si="3"/>
        <v>111456.191176297</v>
      </c>
      <c r="I30" s="22">
        <f t="shared" si="4"/>
        <v>95723.463330563667</v>
      </c>
      <c r="J30" s="44">
        <f t="shared" si="11"/>
        <v>3171.0906505798994</v>
      </c>
      <c r="K30" s="45">
        <f t="shared" si="12"/>
        <v>3343.6857352889097</v>
      </c>
      <c r="L30" s="46">
        <f t="shared" si="13"/>
        <v>2871.7038999169099</v>
      </c>
      <c r="M30" s="44">
        <f t="shared" si="14"/>
        <v>0</v>
      </c>
      <c r="N30" s="45">
        <f t="shared" si="15"/>
        <v>0</v>
      </c>
      <c r="O30" s="46">
        <f t="shared" si="16"/>
        <v>0</v>
      </c>
      <c r="P30" s="40"/>
      <c r="Q30" s="40"/>
      <c r="R30" s="40"/>
    </row>
    <row r="31" spans="1:18" x14ac:dyDescent="0.55000000000000004">
      <c r="A31" s="9">
        <v>23</v>
      </c>
      <c r="B31" s="5">
        <v>43686</v>
      </c>
      <c r="C31" s="47">
        <v>1</v>
      </c>
      <c r="D31" s="57">
        <v>-1</v>
      </c>
      <c r="E31" s="58">
        <v>-1</v>
      </c>
      <c r="F31" s="84">
        <v>-1</v>
      </c>
      <c r="G31" s="22">
        <f t="shared" si="2"/>
        <v>102531.93103541675</v>
      </c>
      <c r="H31" s="22">
        <f t="shared" si="3"/>
        <v>108112.50544100809</v>
      </c>
      <c r="I31" s="22">
        <f t="shared" si="4"/>
        <v>92851.759430646751</v>
      </c>
      <c r="J31" s="44">
        <f t="shared" si="11"/>
        <v>3171.0906505798994</v>
      </c>
      <c r="K31" s="45">
        <f t="shared" si="12"/>
        <v>3343.6857352889097</v>
      </c>
      <c r="L31" s="46">
        <f t="shared" si="13"/>
        <v>2871.7038999169099</v>
      </c>
      <c r="M31" s="44">
        <f t="shared" si="14"/>
        <v>-3171.0906505798994</v>
      </c>
      <c r="N31" s="45">
        <f t="shared" si="15"/>
        <v>-3343.6857352889097</v>
      </c>
      <c r="O31" s="46">
        <f t="shared" si="16"/>
        <v>-2871.7038999169099</v>
      </c>
      <c r="P31" s="40"/>
      <c r="Q31" s="40"/>
      <c r="R31" s="40"/>
    </row>
    <row r="32" spans="1:18" x14ac:dyDescent="0.55000000000000004">
      <c r="A32" s="9">
        <v>24</v>
      </c>
      <c r="B32" s="5">
        <v>43692</v>
      </c>
      <c r="C32" s="47">
        <v>2</v>
      </c>
      <c r="D32" s="57">
        <v>-1</v>
      </c>
      <c r="E32" s="58">
        <v>-1</v>
      </c>
      <c r="F32" s="84">
        <v>-1</v>
      </c>
      <c r="G32" s="22">
        <f t="shared" si="2"/>
        <v>99455.973104354256</v>
      </c>
      <c r="H32" s="22">
        <f t="shared" si="3"/>
        <v>104869.13027777785</v>
      </c>
      <c r="I32" s="22">
        <f t="shared" si="4"/>
        <v>90066.206647727347</v>
      </c>
      <c r="J32" s="44">
        <f t="shared" si="11"/>
        <v>3075.9579310625027</v>
      </c>
      <c r="K32" s="45">
        <f t="shared" si="12"/>
        <v>3243.3751632302428</v>
      </c>
      <c r="L32" s="46">
        <f t="shared" si="13"/>
        <v>2785.5527829194025</v>
      </c>
      <c r="M32" s="44">
        <f t="shared" si="14"/>
        <v>-3075.9579310625027</v>
      </c>
      <c r="N32" s="45">
        <f t="shared" si="15"/>
        <v>-3243.3751632302428</v>
      </c>
      <c r="O32" s="46">
        <f t="shared" si="16"/>
        <v>-2785.5527829194025</v>
      </c>
      <c r="P32" s="40"/>
      <c r="Q32" s="40"/>
      <c r="R32" s="40"/>
    </row>
    <row r="33" spans="1:18" x14ac:dyDescent="0.55000000000000004">
      <c r="A33" s="9">
        <v>25</v>
      </c>
      <c r="B33" s="5">
        <v>43714</v>
      </c>
      <c r="C33" s="47">
        <v>1</v>
      </c>
      <c r="D33" s="57">
        <v>1.27</v>
      </c>
      <c r="E33" s="58">
        <v>1.5</v>
      </c>
      <c r="F33" s="84">
        <v>-1</v>
      </c>
      <c r="G33" s="22">
        <f t="shared" si="2"/>
        <v>103245.24567963016</v>
      </c>
      <c r="H33" s="22">
        <f t="shared" si="3"/>
        <v>109588.24114027785</v>
      </c>
      <c r="I33" s="22">
        <f t="shared" si="4"/>
        <v>87364.220448295528</v>
      </c>
      <c r="J33" s="44">
        <f t="shared" si="11"/>
        <v>2983.6791931306275</v>
      </c>
      <c r="K33" s="45">
        <f t="shared" si="12"/>
        <v>3146.0739083333351</v>
      </c>
      <c r="L33" s="46">
        <f t="shared" si="13"/>
        <v>2701.9861994318203</v>
      </c>
      <c r="M33" s="44">
        <f t="shared" si="14"/>
        <v>3789.272575275897</v>
      </c>
      <c r="N33" s="45">
        <f t="shared" si="15"/>
        <v>4719.1108625000024</v>
      </c>
      <c r="O33" s="46">
        <f t="shared" si="16"/>
        <v>-2701.9861994318203</v>
      </c>
      <c r="P33" s="40"/>
      <c r="Q33" s="40"/>
      <c r="R33" s="40"/>
    </row>
    <row r="34" spans="1:18" x14ac:dyDescent="0.55000000000000004">
      <c r="A34" s="9">
        <v>26</v>
      </c>
      <c r="B34" s="5">
        <v>43794</v>
      </c>
      <c r="C34" s="47">
        <v>1</v>
      </c>
      <c r="D34" s="57">
        <v>1.27</v>
      </c>
      <c r="E34" s="58">
        <v>1.5</v>
      </c>
      <c r="F34" s="84">
        <v>2</v>
      </c>
      <c r="G34" s="22">
        <f t="shared" si="2"/>
        <v>107178.88954002406</v>
      </c>
      <c r="H34" s="22">
        <f t="shared" si="3"/>
        <v>114519.71199159036</v>
      </c>
      <c r="I34" s="22">
        <f t="shared" si="4"/>
        <v>92606.073675193256</v>
      </c>
      <c r="J34" s="44">
        <f t="shared" si="11"/>
        <v>3097.3573703889047</v>
      </c>
      <c r="K34" s="45">
        <f t="shared" si="12"/>
        <v>3287.6472342083352</v>
      </c>
      <c r="L34" s="46">
        <f t="shared" si="13"/>
        <v>2620.9266134488657</v>
      </c>
      <c r="M34" s="44">
        <f t="shared" si="14"/>
        <v>3933.6438603939091</v>
      </c>
      <c r="N34" s="45">
        <f t="shared" si="15"/>
        <v>4931.4708513125024</v>
      </c>
      <c r="O34" s="46">
        <f t="shared" si="16"/>
        <v>5241.8532268977315</v>
      </c>
      <c r="P34" s="40"/>
      <c r="Q34" s="40"/>
      <c r="R34" s="40"/>
    </row>
    <row r="35" spans="1:18" x14ac:dyDescent="0.55000000000000004">
      <c r="A35" s="9">
        <v>27</v>
      </c>
      <c r="B35" s="5">
        <v>43867</v>
      </c>
      <c r="C35" s="47">
        <v>1</v>
      </c>
      <c r="D35" s="57">
        <v>-1</v>
      </c>
      <c r="E35" s="58">
        <v>-1</v>
      </c>
      <c r="F35" s="84">
        <v>-1</v>
      </c>
      <c r="G35" s="22">
        <f t="shared" si="2"/>
        <v>103963.52285382334</v>
      </c>
      <c r="H35" s="22">
        <f t="shared" si="3"/>
        <v>111084.12063184266</v>
      </c>
      <c r="I35" s="22">
        <f t="shared" si="4"/>
        <v>89827.891464937464</v>
      </c>
      <c r="J35" s="44">
        <f t="shared" si="11"/>
        <v>3215.3666862007217</v>
      </c>
      <c r="K35" s="45">
        <f t="shared" si="12"/>
        <v>3435.5913597477106</v>
      </c>
      <c r="L35" s="46">
        <f t="shared" si="13"/>
        <v>2778.1822102557976</v>
      </c>
      <c r="M35" s="44">
        <f t="shared" si="14"/>
        <v>-3215.3666862007217</v>
      </c>
      <c r="N35" s="45">
        <f t="shared" si="15"/>
        <v>-3435.5913597477106</v>
      </c>
      <c r="O35" s="46">
        <f t="shared" si="16"/>
        <v>-2778.1822102557976</v>
      </c>
      <c r="P35" s="40"/>
      <c r="Q35" s="40"/>
      <c r="R35" s="40"/>
    </row>
    <row r="36" spans="1:18" x14ac:dyDescent="0.55000000000000004">
      <c r="A36" s="9">
        <v>28</v>
      </c>
      <c r="B36" s="5">
        <v>43868</v>
      </c>
      <c r="C36" s="47">
        <v>2</v>
      </c>
      <c r="D36" s="57">
        <v>-1</v>
      </c>
      <c r="E36" s="58">
        <v>-1</v>
      </c>
      <c r="F36" s="84">
        <v>-1</v>
      </c>
      <c r="G36" s="22">
        <f t="shared" si="2"/>
        <v>100844.61716820864</v>
      </c>
      <c r="H36" s="22">
        <f t="shared" si="3"/>
        <v>107751.59701288737</v>
      </c>
      <c r="I36" s="22">
        <f t="shared" si="4"/>
        <v>87133.054720989341</v>
      </c>
      <c r="J36" s="44">
        <f t="shared" si="11"/>
        <v>3118.9056856146999</v>
      </c>
      <c r="K36" s="45">
        <f t="shared" si="12"/>
        <v>3332.5236189552797</v>
      </c>
      <c r="L36" s="46">
        <f t="shared" si="13"/>
        <v>2694.836743948124</v>
      </c>
      <c r="M36" s="44">
        <f t="shared" si="14"/>
        <v>-3118.9056856146999</v>
      </c>
      <c r="N36" s="45">
        <f t="shared" si="15"/>
        <v>-3332.5236189552797</v>
      </c>
      <c r="O36" s="46">
        <f t="shared" si="16"/>
        <v>-2694.836743948124</v>
      </c>
      <c r="P36" s="40"/>
      <c r="Q36" s="40"/>
      <c r="R36" s="40"/>
    </row>
    <row r="37" spans="1:18" x14ac:dyDescent="0.55000000000000004">
      <c r="A37" s="9">
        <v>29</v>
      </c>
      <c r="B37" s="5">
        <v>43923</v>
      </c>
      <c r="C37" s="47">
        <v>1</v>
      </c>
      <c r="D37" s="57">
        <v>1.27</v>
      </c>
      <c r="E37" s="58">
        <v>1.5</v>
      </c>
      <c r="F37" s="84">
        <v>2</v>
      </c>
      <c r="G37" s="22">
        <f t="shared" si="2"/>
        <v>104686.7970823174</v>
      </c>
      <c r="H37" s="22">
        <f t="shared" si="3"/>
        <v>112600.4188784673</v>
      </c>
      <c r="I37" s="22">
        <f t="shared" si="4"/>
        <v>92361.038004248694</v>
      </c>
      <c r="J37" s="44">
        <f t="shared" si="11"/>
        <v>3025.3385150462591</v>
      </c>
      <c r="K37" s="45">
        <f t="shared" si="12"/>
        <v>3232.547910386621</v>
      </c>
      <c r="L37" s="46">
        <f t="shared" si="13"/>
        <v>2613.9916416296801</v>
      </c>
      <c r="M37" s="44">
        <f t="shared" si="14"/>
        <v>3842.179914108749</v>
      </c>
      <c r="N37" s="45">
        <f t="shared" si="15"/>
        <v>4848.8218655799319</v>
      </c>
      <c r="O37" s="46">
        <f t="shared" si="16"/>
        <v>5227.9832832593602</v>
      </c>
      <c r="P37" s="40"/>
      <c r="Q37" s="40"/>
      <c r="R37" s="40"/>
    </row>
    <row r="38" spans="1:18" x14ac:dyDescent="0.55000000000000004">
      <c r="A38" s="9">
        <v>30</v>
      </c>
      <c r="B38" s="5">
        <v>43930</v>
      </c>
      <c r="C38" s="47">
        <v>1</v>
      </c>
      <c r="D38" s="57">
        <v>-1</v>
      </c>
      <c r="E38" s="58">
        <v>-1</v>
      </c>
      <c r="F38" s="84">
        <v>-1</v>
      </c>
      <c r="G38" s="22">
        <f t="shared" si="2"/>
        <v>101546.19316984787</v>
      </c>
      <c r="H38" s="22">
        <f t="shared" si="3"/>
        <v>109222.40631211328</v>
      </c>
      <c r="I38" s="22">
        <f t="shared" si="4"/>
        <v>89590.206864121239</v>
      </c>
      <c r="J38" s="44">
        <f t="shared" si="11"/>
        <v>3140.6039124695217</v>
      </c>
      <c r="K38" s="45">
        <f t="shared" si="12"/>
        <v>3378.0125663540189</v>
      </c>
      <c r="L38" s="46">
        <f t="shared" si="13"/>
        <v>2770.8311401274609</v>
      </c>
      <c r="M38" s="44">
        <f t="shared" si="14"/>
        <v>-3140.6039124695217</v>
      </c>
      <c r="N38" s="45">
        <f t="shared" si="15"/>
        <v>-3378.0125663540189</v>
      </c>
      <c r="O38" s="46">
        <f t="shared" si="16"/>
        <v>-2770.8311401274609</v>
      </c>
      <c r="P38" s="40"/>
      <c r="Q38" s="40"/>
      <c r="R38" s="40"/>
    </row>
    <row r="39" spans="1:18" x14ac:dyDescent="0.55000000000000004">
      <c r="A39" s="9">
        <v>31</v>
      </c>
      <c r="B39" s="5">
        <v>43950</v>
      </c>
      <c r="C39" s="47">
        <v>1</v>
      </c>
      <c r="D39" s="57">
        <v>1.27</v>
      </c>
      <c r="E39" s="60">
        <v>1.5</v>
      </c>
      <c r="F39" s="84">
        <v>2</v>
      </c>
      <c r="G39" s="22">
        <f t="shared" si="2"/>
        <v>105415.10312961908</v>
      </c>
      <c r="H39" s="22">
        <f t="shared" si="3"/>
        <v>114137.41459615837</v>
      </c>
      <c r="I39" s="22">
        <f t="shared" si="4"/>
        <v>94965.619275968507</v>
      </c>
      <c r="J39" s="44">
        <f t="shared" si="11"/>
        <v>3046.3857950954362</v>
      </c>
      <c r="K39" s="45">
        <f t="shared" si="12"/>
        <v>3276.672189363398</v>
      </c>
      <c r="L39" s="46">
        <f t="shared" si="13"/>
        <v>2687.7062059236373</v>
      </c>
      <c r="M39" s="44">
        <f t="shared" si="14"/>
        <v>3868.9099597712038</v>
      </c>
      <c r="N39" s="45">
        <f t="shared" si="15"/>
        <v>4915.0082840450968</v>
      </c>
      <c r="O39" s="46">
        <f t="shared" si="16"/>
        <v>5375.4124118472746</v>
      </c>
      <c r="P39" s="40"/>
      <c r="Q39" s="40"/>
      <c r="R39" s="40"/>
    </row>
    <row r="40" spans="1:18" x14ac:dyDescent="0.55000000000000004">
      <c r="A40" s="9">
        <v>32</v>
      </c>
      <c r="B40" s="5">
        <v>43957</v>
      </c>
      <c r="C40" s="47">
        <v>2</v>
      </c>
      <c r="D40" s="57">
        <v>1.27</v>
      </c>
      <c r="E40" s="60">
        <v>1.5</v>
      </c>
      <c r="F40" s="84">
        <v>2</v>
      </c>
      <c r="G40" s="22">
        <f t="shared" si="2"/>
        <v>109431.41855885756</v>
      </c>
      <c r="H40" s="22">
        <f t="shared" si="3"/>
        <v>119273.5982529855</v>
      </c>
      <c r="I40" s="22">
        <f t="shared" si="4"/>
        <v>100663.55643252662</v>
      </c>
      <c r="J40" s="44">
        <f t="shared" si="11"/>
        <v>3162.4530938885723</v>
      </c>
      <c r="K40" s="45">
        <f t="shared" si="12"/>
        <v>3424.122437884751</v>
      </c>
      <c r="L40" s="46">
        <f t="shared" si="13"/>
        <v>2848.9685782790552</v>
      </c>
      <c r="M40" s="44">
        <f t="shared" si="14"/>
        <v>4016.315429238487</v>
      </c>
      <c r="N40" s="45">
        <f t="shared" si="15"/>
        <v>5136.1836568271265</v>
      </c>
      <c r="O40" s="46">
        <f t="shared" si="16"/>
        <v>5697.9371565581105</v>
      </c>
      <c r="P40" s="40"/>
      <c r="Q40" s="40"/>
      <c r="R40" s="40"/>
    </row>
    <row r="41" spans="1:18" x14ac:dyDescent="0.55000000000000004">
      <c r="A41" s="9">
        <v>33</v>
      </c>
      <c r="B41" s="5">
        <v>43997</v>
      </c>
      <c r="C41" s="47">
        <v>2</v>
      </c>
      <c r="D41" s="57">
        <v>-1</v>
      </c>
      <c r="E41" s="60">
        <v>-1</v>
      </c>
      <c r="F41" s="84">
        <v>-1</v>
      </c>
      <c r="G41" s="22">
        <f t="shared" si="2"/>
        <v>106148.47600209183</v>
      </c>
      <c r="H41" s="22">
        <f t="shared" si="3"/>
        <v>115695.39030539594</v>
      </c>
      <c r="I41" s="22">
        <f t="shared" si="4"/>
        <v>97643.64973955082</v>
      </c>
      <c r="J41" s="44">
        <f t="shared" si="11"/>
        <v>3282.9425567657267</v>
      </c>
      <c r="K41" s="45">
        <f t="shared" si="12"/>
        <v>3578.2079475895648</v>
      </c>
      <c r="L41" s="46">
        <f t="shared" si="13"/>
        <v>3019.9066929757983</v>
      </c>
      <c r="M41" s="44">
        <f t="shared" si="14"/>
        <v>-3282.9425567657267</v>
      </c>
      <c r="N41" s="45">
        <f t="shared" si="15"/>
        <v>-3578.2079475895648</v>
      </c>
      <c r="O41" s="46">
        <f t="shared" si="16"/>
        <v>-3019.9066929757983</v>
      </c>
      <c r="P41" s="40"/>
      <c r="Q41" s="40"/>
      <c r="R41" s="40"/>
    </row>
    <row r="42" spans="1:18" x14ac:dyDescent="0.55000000000000004">
      <c r="A42" s="9">
        <v>34</v>
      </c>
      <c r="B42" s="5">
        <v>44005</v>
      </c>
      <c r="C42" s="47">
        <v>1</v>
      </c>
      <c r="D42" s="57">
        <v>-1</v>
      </c>
      <c r="E42" s="60">
        <v>-1</v>
      </c>
      <c r="F42" s="80">
        <v>-1</v>
      </c>
      <c r="G42" s="22">
        <f t="shared" si="2"/>
        <v>102964.02172202908</v>
      </c>
      <c r="H42" s="22">
        <f t="shared" si="3"/>
        <v>112224.52859623406</v>
      </c>
      <c r="I42" s="22">
        <f t="shared" si="4"/>
        <v>94714.340247364293</v>
      </c>
      <c r="J42" s="44">
        <f t="shared" si="11"/>
        <v>3184.4542800627551</v>
      </c>
      <c r="K42" s="45">
        <f t="shared" si="12"/>
        <v>3470.861709161878</v>
      </c>
      <c r="L42" s="46">
        <f t="shared" si="13"/>
        <v>2929.3094921865245</v>
      </c>
      <c r="M42" s="44">
        <f>IF(D42="","",J42*D42)</f>
        <v>-3184.4542800627551</v>
      </c>
      <c r="N42" s="45">
        <f t="shared" si="15"/>
        <v>-3470.861709161878</v>
      </c>
      <c r="O42" s="46">
        <f t="shared" si="16"/>
        <v>-2929.3094921865245</v>
      </c>
      <c r="P42" s="40"/>
      <c r="Q42" s="40"/>
      <c r="R42" s="40"/>
    </row>
    <row r="43" spans="1:18" x14ac:dyDescent="0.55000000000000004">
      <c r="A43" s="3">
        <v>35</v>
      </c>
      <c r="B43" s="5">
        <v>44027</v>
      </c>
      <c r="C43" s="47">
        <v>2</v>
      </c>
      <c r="D43" s="57">
        <v>-1</v>
      </c>
      <c r="E43" s="60">
        <v>-1</v>
      </c>
      <c r="F43" s="59">
        <v>-1</v>
      </c>
      <c r="G43" s="22">
        <f>IF(D43="","",G42+M43)</f>
        <v>99875.101070368211</v>
      </c>
      <c r="H43" s="22">
        <f t="shared" ref="H43:I43" si="17">IF(E43="","",H42+N43)</f>
        <v>108857.79273834704</v>
      </c>
      <c r="I43" s="22">
        <f t="shared" si="17"/>
        <v>91872.910039943366</v>
      </c>
      <c r="J43" s="44">
        <f t="shared" si="11"/>
        <v>3088.9206516608724</v>
      </c>
      <c r="K43" s="45">
        <f t="shared" si="12"/>
        <v>3366.7358578870217</v>
      </c>
      <c r="L43" s="46">
        <f t="shared" si="13"/>
        <v>2841.4302074209286</v>
      </c>
      <c r="M43" s="44">
        <f t="shared" si="14"/>
        <v>-3088.9206516608724</v>
      </c>
      <c r="N43" s="45">
        <f t="shared" si="15"/>
        <v>-3366.7358578870217</v>
      </c>
      <c r="O43" s="46">
        <f t="shared" si="16"/>
        <v>-2841.4302074209286</v>
      </c>
    </row>
    <row r="44" spans="1:18" x14ac:dyDescent="0.55000000000000004">
      <c r="A44" s="9">
        <v>36</v>
      </c>
      <c r="B44" s="5">
        <v>44074</v>
      </c>
      <c r="C44" s="47">
        <v>2</v>
      </c>
      <c r="D44" s="57">
        <v>0</v>
      </c>
      <c r="E44" s="60">
        <v>0</v>
      </c>
      <c r="F44" s="59">
        <v>0</v>
      </c>
      <c r="G44" s="22">
        <f t="shared" ref="G44:G58" si="18">IF(D44="","",G43+M44)</f>
        <v>99875.101070368211</v>
      </c>
      <c r="H44" s="22">
        <f t="shared" ref="H44:H58" si="19">IF(E44="","",H43+N44)</f>
        <v>108857.79273834704</v>
      </c>
      <c r="I44" s="22">
        <f t="shared" ref="I44:I58" si="20">IF(F44="","",I43+O44)</f>
        <v>91872.910039943366</v>
      </c>
      <c r="J44" s="44">
        <f>IF(G43="","",G43*0.03)</f>
        <v>2996.2530321110462</v>
      </c>
      <c r="K44" s="45">
        <f t="shared" si="12"/>
        <v>3265.7337821504111</v>
      </c>
      <c r="L44" s="46">
        <f t="shared" si="13"/>
        <v>2756.1873011983007</v>
      </c>
      <c r="M44" s="44">
        <f>IF(D44="","",J44*D44)</f>
        <v>0</v>
      </c>
      <c r="N44" s="45">
        <f t="shared" si="15"/>
        <v>0</v>
      </c>
      <c r="O44" s="46">
        <f t="shared" si="16"/>
        <v>0</v>
      </c>
    </row>
    <row r="45" spans="1:18" x14ac:dyDescent="0.55000000000000004">
      <c r="A45" s="9">
        <v>37</v>
      </c>
      <c r="B45" s="5">
        <v>44095</v>
      </c>
      <c r="C45" s="47">
        <v>2</v>
      </c>
      <c r="D45" s="57">
        <v>-1</v>
      </c>
      <c r="E45" s="58">
        <v>-1</v>
      </c>
      <c r="F45" s="59">
        <v>-1</v>
      </c>
      <c r="G45" s="22">
        <f t="shared" si="18"/>
        <v>96878.848038257158</v>
      </c>
      <c r="H45" s="22">
        <f t="shared" si="19"/>
        <v>105592.05895619663</v>
      </c>
      <c r="I45" s="22">
        <f t="shared" si="20"/>
        <v>89116.722738745069</v>
      </c>
      <c r="J45" s="44">
        <f t="shared" si="11"/>
        <v>2996.2530321110462</v>
      </c>
      <c r="K45" s="45">
        <f t="shared" si="12"/>
        <v>3265.7337821504111</v>
      </c>
      <c r="L45" s="46">
        <f t="shared" si="13"/>
        <v>2756.1873011983007</v>
      </c>
      <c r="M45" s="44">
        <f t="shared" si="14"/>
        <v>-2996.2530321110462</v>
      </c>
      <c r="N45" s="45">
        <f t="shared" si="15"/>
        <v>-3265.7337821504111</v>
      </c>
      <c r="O45" s="46">
        <f t="shared" si="16"/>
        <v>-2756.1873011983007</v>
      </c>
    </row>
    <row r="46" spans="1:18" x14ac:dyDescent="0.55000000000000004">
      <c r="A46" s="9">
        <v>38</v>
      </c>
      <c r="B46" s="5">
        <v>44098</v>
      </c>
      <c r="C46" s="47">
        <v>2</v>
      </c>
      <c r="D46" s="57">
        <v>0</v>
      </c>
      <c r="E46" s="58">
        <v>0</v>
      </c>
      <c r="F46" s="59">
        <v>0</v>
      </c>
      <c r="G46" s="22">
        <f t="shared" si="18"/>
        <v>96878.848038257158</v>
      </c>
      <c r="H46" s="22">
        <f t="shared" si="19"/>
        <v>105592.05895619663</v>
      </c>
      <c r="I46" s="22">
        <f t="shared" si="20"/>
        <v>89116.722738745069</v>
      </c>
      <c r="J46" s="44">
        <f t="shared" si="11"/>
        <v>2906.3654411477146</v>
      </c>
      <c r="K46" s="45">
        <f t="shared" si="12"/>
        <v>3167.7617686858989</v>
      </c>
      <c r="L46" s="46">
        <f t="shared" si="13"/>
        <v>2673.5016821623522</v>
      </c>
      <c r="M46" s="44">
        <f t="shared" si="14"/>
        <v>0</v>
      </c>
      <c r="N46" s="45">
        <f t="shared" si="15"/>
        <v>0</v>
      </c>
      <c r="O46" s="46">
        <f t="shared" si="16"/>
        <v>0</v>
      </c>
    </row>
    <row r="47" spans="1:18" x14ac:dyDescent="0.55000000000000004">
      <c r="A47" s="9">
        <v>39</v>
      </c>
      <c r="B47" s="5">
        <v>44099</v>
      </c>
      <c r="C47" s="47">
        <v>1</v>
      </c>
      <c r="D47" s="57">
        <v>0</v>
      </c>
      <c r="E47" s="58">
        <v>0</v>
      </c>
      <c r="F47" s="59">
        <v>0</v>
      </c>
      <c r="G47" s="22">
        <f t="shared" si="18"/>
        <v>96878.848038257158</v>
      </c>
      <c r="H47" s="22">
        <f t="shared" si="19"/>
        <v>105592.05895619663</v>
      </c>
      <c r="I47" s="22">
        <f t="shared" si="20"/>
        <v>89116.722738745069</v>
      </c>
      <c r="J47" s="44">
        <f t="shared" si="11"/>
        <v>2906.3654411477146</v>
      </c>
      <c r="K47" s="45">
        <f t="shared" si="12"/>
        <v>3167.7617686858989</v>
      </c>
      <c r="L47" s="46">
        <f t="shared" si="13"/>
        <v>2673.5016821623522</v>
      </c>
      <c r="M47" s="44">
        <f t="shared" si="14"/>
        <v>0</v>
      </c>
      <c r="N47" s="45">
        <f t="shared" si="15"/>
        <v>0</v>
      </c>
      <c r="O47" s="46">
        <f t="shared" si="16"/>
        <v>0</v>
      </c>
    </row>
    <row r="48" spans="1:18" x14ac:dyDescent="0.55000000000000004">
      <c r="A48" s="9">
        <v>40</v>
      </c>
      <c r="B48" s="5">
        <v>44102</v>
      </c>
      <c r="C48" s="47">
        <v>1</v>
      </c>
      <c r="D48" s="57">
        <v>-1</v>
      </c>
      <c r="E48" s="58">
        <v>-1</v>
      </c>
      <c r="F48" s="59">
        <v>-1</v>
      </c>
      <c r="G48" s="22">
        <f t="shared" si="18"/>
        <v>93972.48259710944</v>
      </c>
      <c r="H48" s="22">
        <f t="shared" si="19"/>
        <v>102424.29718751073</v>
      </c>
      <c r="I48" s="22">
        <f t="shared" si="20"/>
        <v>86443.221056582712</v>
      </c>
      <c r="J48" s="44">
        <f t="shared" si="11"/>
        <v>2906.3654411477146</v>
      </c>
      <c r="K48" s="45">
        <f t="shared" si="12"/>
        <v>3167.7617686858989</v>
      </c>
      <c r="L48" s="46">
        <f t="shared" si="13"/>
        <v>2673.5016821623522</v>
      </c>
      <c r="M48" s="44">
        <f t="shared" si="14"/>
        <v>-2906.3654411477146</v>
      </c>
      <c r="N48" s="45">
        <f t="shared" si="15"/>
        <v>-3167.7617686858989</v>
      </c>
      <c r="O48" s="46">
        <f t="shared" si="16"/>
        <v>-2673.5016821623522</v>
      </c>
    </row>
    <row r="49" spans="1:15" x14ac:dyDescent="0.55000000000000004">
      <c r="A49" s="9">
        <v>41</v>
      </c>
      <c r="B49" s="5">
        <v>44153</v>
      </c>
      <c r="C49" s="47">
        <v>1</v>
      </c>
      <c r="D49" s="57">
        <v>-1</v>
      </c>
      <c r="E49" s="58">
        <v>-1</v>
      </c>
      <c r="F49" s="59">
        <v>-1</v>
      </c>
      <c r="G49" s="22">
        <f t="shared" si="18"/>
        <v>91153.308119196154</v>
      </c>
      <c r="H49" s="22">
        <f t="shared" si="19"/>
        <v>99351.568271885408</v>
      </c>
      <c r="I49" s="22">
        <f t="shared" si="20"/>
        <v>83849.924424885234</v>
      </c>
      <c r="J49" s="44">
        <f t="shared" si="11"/>
        <v>2819.1744779132832</v>
      </c>
      <c r="K49" s="45">
        <f t="shared" si="12"/>
        <v>3072.7289156253219</v>
      </c>
      <c r="L49" s="46">
        <f t="shared" si="13"/>
        <v>2593.2966316974812</v>
      </c>
      <c r="M49" s="44">
        <f t="shared" si="14"/>
        <v>-2819.1744779132832</v>
      </c>
      <c r="N49" s="45">
        <f t="shared" si="15"/>
        <v>-3072.7289156253219</v>
      </c>
      <c r="O49" s="46">
        <f t="shared" si="16"/>
        <v>-2593.2966316974812</v>
      </c>
    </row>
    <row r="50" spans="1:15" x14ac:dyDescent="0.55000000000000004">
      <c r="A50" s="9">
        <v>42</v>
      </c>
      <c r="B50" s="5">
        <v>44165</v>
      </c>
      <c r="C50" s="47">
        <v>1</v>
      </c>
      <c r="D50" s="57">
        <v>-1</v>
      </c>
      <c r="E50" s="58">
        <v>-1</v>
      </c>
      <c r="F50" s="59">
        <v>-1</v>
      </c>
      <c r="G50" s="22">
        <f t="shared" si="18"/>
        <v>88418.708875620272</v>
      </c>
      <c r="H50" s="22">
        <f t="shared" si="19"/>
        <v>96371.021223728851</v>
      </c>
      <c r="I50" s="22">
        <f t="shared" si="20"/>
        <v>81334.426692138673</v>
      </c>
      <c r="J50" s="44">
        <f t="shared" si="11"/>
        <v>2734.5992435758844</v>
      </c>
      <c r="K50" s="45">
        <f t="shared" si="12"/>
        <v>2980.5470481565621</v>
      </c>
      <c r="L50" s="46">
        <f t="shared" si="13"/>
        <v>2515.4977327465567</v>
      </c>
      <c r="M50" s="44">
        <f t="shared" si="14"/>
        <v>-2734.5992435758844</v>
      </c>
      <c r="N50" s="45">
        <f t="shared" si="15"/>
        <v>-2980.5470481565621</v>
      </c>
      <c r="O50" s="46">
        <f t="shared" si="16"/>
        <v>-2515.4977327465567</v>
      </c>
    </row>
    <row r="51" spans="1:15" x14ac:dyDescent="0.55000000000000004">
      <c r="A51" s="9">
        <v>43</v>
      </c>
      <c r="B51" s="5">
        <v>44193</v>
      </c>
      <c r="C51" s="47">
        <v>2</v>
      </c>
      <c r="D51" s="57">
        <v>-1</v>
      </c>
      <c r="E51" s="58">
        <v>-1</v>
      </c>
      <c r="F51" s="80">
        <v>-1</v>
      </c>
      <c r="G51" s="22">
        <f t="shared" si="18"/>
        <v>85766.147609351669</v>
      </c>
      <c r="H51" s="22">
        <f t="shared" si="19"/>
        <v>93479.890587016984</v>
      </c>
      <c r="I51" s="22">
        <f t="shared" si="20"/>
        <v>78894.393891374508</v>
      </c>
      <c r="J51" s="44">
        <f t="shared" si="11"/>
        <v>2652.5612662686081</v>
      </c>
      <c r="K51" s="45">
        <f t="shared" si="12"/>
        <v>2891.1306367118655</v>
      </c>
      <c r="L51" s="46">
        <f t="shared" si="13"/>
        <v>2440.0328007641601</v>
      </c>
      <c r="M51" s="44">
        <f t="shared" si="14"/>
        <v>-2652.5612662686081</v>
      </c>
      <c r="N51" s="45">
        <f t="shared" si="15"/>
        <v>-2891.1306367118655</v>
      </c>
      <c r="O51" s="46">
        <f t="shared" si="16"/>
        <v>-2440.0328007641601</v>
      </c>
    </row>
    <row r="52" spans="1:15" x14ac:dyDescent="0.55000000000000004">
      <c r="A52" s="9">
        <v>44</v>
      </c>
      <c r="B52" s="5">
        <v>44272</v>
      </c>
      <c r="C52" s="47">
        <v>2</v>
      </c>
      <c r="D52" s="57">
        <v>1.27</v>
      </c>
      <c r="E52" s="58">
        <v>1.5</v>
      </c>
      <c r="F52" s="59">
        <v>2</v>
      </c>
      <c r="G52" s="22">
        <f>IF(D52="","",G51+M52)</f>
        <v>89033.837833267971</v>
      </c>
      <c r="H52" s="22">
        <f t="shared" si="19"/>
        <v>97686.485663432744</v>
      </c>
      <c r="I52" s="22">
        <f t="shared" si="20"/>
        <v>83628.05752485698</v>
      </c>
      <c r="J52" s="44">
        <f t="shared" si="11"/>
        <v>2572.9844282805498</v>
      </c>
      <c r="K52" s="45">
        <f t="shared" si="12"/>
        <v>2804.3967176105093</v>
      </c>
      <c r="L52" s="46">
        <f t="shared" si="13"/>
        <v>2366.8318167412353</v>
      </c>
      <c r="M52" s="44">
        <f t="shared" si="14"/>
        <v>3267.6902239162982</v>
      </c>
      <c r="N52" s="45">
        <f t="shared" si="15"/>
        <v>4206.5950764157642</v>
      </c>
      <c r="O52" s="46">
        <f t="shared" si="16"/>
        <v>4733.6636334824707</v>
      </c>
    </row>
    <row r="53" spans="1:15" x14ac:dyDescent="0.55000000000000004">
      <c r="A53" s="9">
        <v>45</v>
      </c>
      <c r="B53" s="5">
        <v>44279</v>
      </c>
      <c r="C53" s="47">
        <v>1</v>
      </c>
      <c r="D53" s="57">
        <v>0</v>
      </c>
      <c r="E53" s="58">
        <v>0</v>
      </c>
      <c r="F53" s="59">
        <v>0</v>
      </c>
      <c r="G53" s="22">
        <f t="shared" si="18"/>
        <v>89033.837833267971</v>
      </c>
      <c r="H53" s="22">
        <f t="shared" si="19"/>
        <v>97686.485663432744</v>
      </c>
      <c r="I53" s="22">
        <f t="shared" si="20"/>
        <v>83628.05752485698</v>
      </c>
      <c r="J53" s="44">
        <f t="shared" si="11"/>
        <v>2671.0151349980392</v>
      </c>
      <c r="K53" s="45">
        <f t="shared" si="12"/>
        <v>2930.5945699029821</v>
      </c>
      <c r="L53" s="46">
        <f t="shared" si="13"/>
        <v>2508.8417257457095</v>
      </c>
      <c r="M53" s="44">
        <f t="shared" si="14"/>
        <v>0</v>
      </c>
      <c r="N53" s="45">
        <f t="shared" si="15"/>
        <v>0</v>
      </c>
      <c r="O53" s="46">
        <f t="shared" si="16"/>
        <v>0</v>
      </c>
    </row>
    <row r="54" spans="1:15" x14ac:dyDescent="0.55000000000000004">
      <c r="A54" s="9">
        <v>46</v>
      </c>
      <c r="B54" s="5">
        <v>44335</v>
      </c>
      <c r="C54" s="47">
        <v>1</v>
      </c>
      <c r="D54" s="57">
        <v>0</v>
      </c>
      <c r="E54" s="58">
        <v>0</v>
      </c>
      <c r="F54" s="59">
        <v>0</v>
      </c>
      <c r="G54" s="22">
        <f t="shared" si="18"/>
        <v>89033.837833267971</v>
      </c>
      <c r="H54" s="22">
        <f t="shared" si="19"/>
        <v>97686.485663432744</v>
      </c>
      <c r="I54" s="22">
        <f t="shared" si="20"/>
        <v>83628.05752485698</v>
      </c>
      <c r="J54" s="44">
        <f t="shared" si="11"/>
        <v>2671.0151349980392</v>
      </c>
      <c r="K54" s="45">
        <f t="shared" si="12"/>
        <v>2930.5945699029821</v>
      </c>
      <c r="L54" s="46">
        <f t="shared" si="13"/>
        <v>2508.8417257457095</v>
      </c>
      <c r="M54" s="44">
        <f t="shared" si="14"/>
        <v>0</v>
      </c>
      <c r="N54" s="45">
        <f t="shared" si="15"/>
        <v>0</v>
      </c>
      <c r="O54" s="46">
        <f t="shared" si="16"/>
        <v>0</v>
      </c>
    </row>
    <row r="55" spans="1:15" x14ac:dyDescent="0.55000000000000004">
      <c r="A55" s="9">
        <v>47</v>
      </c>
      <c r="B55" s="5">
        <v>44335</v>
      </c>
      <c r="C55" s="47">
        <v>1</v>
      </c>
      <c r="D55" s="57">
        <v>1.27</v>
      </c>
      <c r="E55" s="58">
        <v>1.5</v>
      </c>
      <c r="F55" s="59">
        <v>2</v>
      </c>
      <c r="G55" s="22">
        <f t="shared" si="18"/>
        <v>92426.02705471548</v>
      </c>
      <c r="H55" s="22">
        <f t="shared" si="19"/>
        <v>102082.37751828722</v>
      </c>
      <c r="I55" s="22">
        <f t="shared" si="20"/>
        <v>88645.740976348403</v>
      </c>
      <c r="J55" s="44">
        <f t="shared" si="11"/>
        <v>2671.0151349980392</v>
      </c>
      <c r="K55" s="45">
        <f t="shared" si="12"/>
        <v>2930.5945699029821</v>
      </c>
      <c r="L55" s="46">
        <f t="shared" si="13"/>
        <v>2508.8417257457095</v>
      </c>
      <c r="M55" s="44">
        <f t="shared" si="14"/>
        <v>3392.1892214475097</v>
      </c>
      <c r="N55" s="45">
        <f t="shared" si="15"/>
        <v>4395.8918548544734</v>
      </c>
      <c r="O55" s="46">
        <f t="shared" si="16"/>
        <v>5017.683451491419</v>
      </c>
    </row>
    <row r="56" spans="1:15" x14ac:dyDescent="0.55000000000000004">
      <c r="A56" s="9">
        <v>48</v>
      </c>
      <c r="B56" s="5">
        <v>44335</v>
      </c>
      <c r="C56" s="47">
        <v>1</v>
      </c>
      <c r="D56" s="57">
        <v>-1</v>
      </c>
      <c r="E56" s="58">
        <v>-1</v>
      </c>
      <c r="F56" s="59">
        <v>-1</v>
      </c>
      <c r="G56" s="22">
        <f t="shared" si="18"/>
        <v>89653.246243074012</v>
      </c>
      <c r="H56" s="22">
        <f t="shared" si="19"/>
        <v>99019.906192738606</v>
      </c>
      <c r="I56" s="22">
        <f t="shared" si="20"/>
        <v>85986.368747057946</v>
      </c>
      <c r="J56" s="44">
        <f t="shared" si="11"/>
        <v>2772.7808116414644</v>
      </c>
      <c r="K56" s="45">
        <f t="shared" si="12"/>
        <v>3062.4713255486163</v>
      </c>
      <c r="L56" s="46">
        <f t="shared" si="13"/>
        <v>2659.3722292904522</v>
      </c>
      <c r="M56" s="44">
        <f t="shared" si="14"/>
        <v>-2772.7808116414644</v>
      </c>
      <c r="N56" s="45">
        <f t="shared" si="15"/>
        <v>-3062.4713255486163</v>
      </c>
      <c r="O56" s="46">
        <f t="shared" si="16"/>
        <v>-2659.3722292904522</v>
      </c>
    </row>
    <row r="57" spans="1:15" x14ac:dyDescent="0.55000000000000004">
      <c r="A57" s="9">
        <v>49</v>
      </c>
      <c r="B57" s="5">
        <v>44340</v>
      </c>
      <c r="C57" s="47">
        <v>2</v>
      </c>
      <c r="D57" s="57">
        <v>-1</v>
      </c>
      <c r="E57" s="58">
        <v>-1</v>
      </c>
      <c r="F57" s="59">
        <v>-1</v>
      </c>
      <c r="G57" s="22">
        <f t="shared" si="18"/>
        <v>86963.648855781794</v>
      </c>
      <c r="H57" s="22">
        <f t="shared" si="19"/>
        <v>96049.30900695645</v>
      </c>
      <c r="I57" s="22">
        <f t="shared" si="20"/>
        <v>83406.777684646207</v>
      </c>
      <c r="J57" s="44">
        <f t="shared" si="11"/>
        <v>2689.5973872922204</v>
      </c>
      <c r="K57" s="45">
        <f t="shared" si="12"/>
        <v>2970.5971857821582</v>
      </c>
      <c r="L57" s="46">
        <f t="shared" si="13"/>
        <v>2579.5910624117382</v>
      </c>
      <c r="M57" s="44">
        <f t="shared" si="14"/>
        <v>-2689.5973872922204</v>
      </c>
      <c r="N57" s="45">
        <f t="shared" si="15"/>
        <v>-2970.5971857821582</v>
      </c>
      <c r="O57" s="46">
        <f t="shared" si="16"/>
        <v>-2579.5910624117382</v>
      </c>
    </row>
    <row r="58" spans="1:15" ht="18.5" thickBot="1" x14ac:dyDescent="0.6">
      <c r="A58" s="9">
        <v>50</v>
      </c>
      <c r="B58" s="6">
        <v>44341</v>
      </c>
      <c r="C58" s="51">
        <v>2</v>
      </c>
      <c r="D58" s="61">
        <v>-1</v>
      </c>
      <c r="E58" s="62">
        <v>-1</v>
      </c>
      <c r="F58" s="63">
        <v>-1</v>
      </c>
      <c r="G58" s="22">
        <f t="shared" si="18"/>
        <v>84354.739390108341</v>
      </c>
      <c r="H58" s="22">
        <f t="shared" si="19"/>
        <v>93167.82973674775</v>
      </c>
      <c r="I58" s="22">
        <f t="shared" si="20"/>
        <v>80904.574354106822</v>
      </c>
      <c r="J58" s="44">
        <f t="shared" si="11"/>
        <v>2608.9094656734537</v>
      </c>
      <c r="K58" s="45">
        <f t="shared" si="12"/>
        <v>2881.4792702086934</v>
      </c>
      <c r="L58" s="46">
        <f t="shared" si="13"/>
        <v>2502.2033305393861</v>
      </c>
      <c r="M58" s="44">
        <f t="shared" si="14"/>
        <v>-2608.9094656734537</v>
      </c>
      <c r="N58" s="45">
        <f t="shared" si="15"/>
        <v>-2881.4792702086934</v>
      </c>
      <c r="O58" s="46">
        <f t="shared" si="16"/>
        <v>-2502.2033305393861</v>
      </c>
    </row>
    <row r="59" spans="1:15" ht="18.5" thickBot="1" x14ac:dyDescent="0.6">
      <c r="A59" s="9"/>
      <c r="B59" s="95" t="s">
        <v>5</v>
      </c>
      <c r="C59" s="96"/>
      <c r="D59" s="7">
        <f>COUNTIF(D9:D58,1.27)</f>
        <v>15</v>
      </c>
      <c r="E59" s="7">
        <f>COUNTIF(E9:E58,1.5)</f>
        <v>15</v>
      </c>
      <c r="F59" s="8">
        <f>COUNTIF(F9:F58,2)</f>
        <v>11</v>
      </c>
      <c r="G59" s="70">
        <f>M59+G8</f>
        <v>84354.739390108312</v>
      </c>
      <c r="H59" s="71">
        <f>N59+H8</f>
        <v>93167.829736747721</v>
      </c>
      <c r="I59" s="72">
        <f>O59+I8</f>
        <v>80904.574354106851</v>
      </c>
      <c r="J59" s="67" t="s">
        <v>31</v>
      </c>
      <c r="K59" s="68">
        <f>B58-B9</f>
        <v>1757</v>
      </c>
      <c r="L59" s="69" t="s">
        <v>32</v>
      </c>
      <c r="M59" s="81">
        <f>SUM(M9:M58)</f>
        <v>-15645.260609891691</v>
      </c>
      <c r="N59" s="82">
        <f>SUM(N9:N58)</f>
        <v>-6832.1702632522738</v>
      </c>
      <c r="O59" s="83">
        <f>SUM(O9:O58)</f>
        <v>-19095.425645893141</v>
      </c>
    </row>
    <row r="60" spans="1:15" ht="18.5" thickBot="1" x14ac:dyDescent="0.6">
      <c r="A60" s="9"/>
      <c r="B60" s="89" t="s">
        <v>6</v>
      </c>
      <c r="C60" s="90"/>
      <c r="D60" s="7">
        <f>COUNTIF(D9:D58,-1)</f>
        <v>24</v>
      </c>
      <c r="E60" s="7">
        <f>COUNTIF(E9:E58,-1)</f>
        <v>24</v>
      </c>
      <c r="F60" s="8">
        <f>COUNTIF(F9:F58,-1)</f>
        <v>28</v>
      </c>
      <c r="G60" s="87" t="s">
        <v>30</v>
      </c>
      <c r="H60" s="88"/>
      <c r="I60" s="94"/>
      <c r="J60" s="87" t="s">
        <v>33</v>
      </c>
      <c r="K60" s="88"/>
      <c r="L60" s="94"/>
      <c r="M60" s="9"/>
      <c r="N60" s="3"/>
      <c r="O60" s="4"/>
    </row>
    <row r="61" spans="1:15" ht="18.5" thickBot="1" x14ac:dyDescent="0.6">
      <c r="A61" s="9"/>
      <c r="B61" s="89" t="s">
        <v>35</v>
      </c>
      <c r="C61" s="90"/>
      <c r="D61" s="7">
        <f>COUNTIF(D9:D58,0)</f>
        <v>11</v>
      </c>
      <c r="E61" s="7">
        <f>COUNTIF(E9:E58,0)</f>
        <v>11</v>
      </c>
      <c r="F61" s="7">
        <f>COUNTIF(F9:F58,0)</f>
        <v>11</v>
      </c>
      <c r="G61" s="76">
        <f>G59/G8</f>
        <v>0.84354739390108313</v>
      </c>
      <c r="H61" s="77">
        <f t="shared" ref="H61" si="21">H59/H8</f>
        <v>0.9316782973674772</v>
      </c>
      <c r="I61" s="78">
        <f>I59/I8</f>
        <v>0.80904574354106851</v>
      </c>
      <c r="J61" s="65">
        <f>(G61-100%)*30/K59</f>
        <v>-2.6713592390253311E-3</v>
      </c>
      <c r="K61" s="65">
        <f>(H61-100%)*30/K59</f>
        <v>-1.1665629362411403E-3</v>
      </c>
      <c r="L61" s="66">
        <f>(I61-100%)*30/K59</f>
        <v>-3.2604597004939925E-3</v>
      </c>
      <c r="M61" s="10"/>
      <c r="N61" s="2"/>
      <c r="O61" s="11"/>
    </row>
    <row r="62" spans="1:15" ht="18.5" thickBot="1" x14ac:dyDescent="0.6">
      <c r="A62" s="3"/>
      <c r="B62" s="87" t="s">
        <v>4</v>
      </c>
      <c r="C62" s="88"/>
      <c r="D62" s="79">
        <f t="shared" ref="D62:E62" si="22">D59/(D59+D60+D61)</f>
        <v>0.3</v>
      </c>
      <c r="E62" s="74">
        <f t="shared" si="22"/>
        <v>0.3</v>
      </c>
      <c r="F62" s="75">
        <f>F59/(F59+F60+F61)</f>
        <v>0.22</v>
      </c>
    </row>
    <row r="64" spans="1:15" x14ac:dyDescent="0.55000000000000004">
      <c r="D64" s="73"/>
      <c r="E64" s="73"/>
      <c r="F64" s="73"/>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M115"/>
  <sheetViews>
    <sheetView tabSelected="1" topLeftCell="A871" zoomScale="80" zoomScaleNormal="80" workbookViewId="0">
      <selection activeCell="A1374" sqref="A1374"/>
    </sheetView>
  </sheetViews>
  <sheetFormatPr defaultColWidth="8.08203125" defaultRowHeight="14" x14ac:dyDescent="0.55000000000000004"/>
  <cols>
    <col min="1" max="1" width="8.08203125" style="53"/>
    <col min="2" max="16384" width="8.08203125" style="52"/>
  </cols>
  <sheetData>
    <row r="1" spans="1:1" ht="15.5" x14ac:dyDescent="0.55000000000000004">
      <c r="A1" s="86"/>
    </row>
    <row r="112" spans="3:13" x14ac:dyDescent="0.55000000000000004">
      <c r="C112" s="97" t="s">
        <v>49</v>
      </c>
      <c r="D112" s="98"/>
      <c r="E112" s="98"/>
      <c r="F112" s="98"/>
      <c r="G112" s="98"/>
      <c r="H112" s="98"/>
      <c r="I112" s="98"/>
      <c r="J112" s="98"/>
      <c r="K112" s="98"/>
      <c r="L112" s="98"/>
      <c r="M112" s="98"/>
    </row>
    <row r="113" spans="3:13" x14ac:dyDescent="0.55000000000000004">
      <c r="C113" s="98"/>
      <c r="D113" s="98"/>
      <c r="E113" s="98"/>
      <c r="F113" s="98"/>
      <c r="G113" s="98"/>
      <c r="H113" s="98"/>
      <c r="I113" s="98"/>
      <c r="J113" s="98"/>
      <c r="K113" s="98"/>
      <c r="L113" s="98"/>
      <c r="M113" s="98"/>
    </row>
    <row r="114" spans="3:13" x14ac:dyDescent="0.55000000000000004">
      <c r="C114" s="98"/>
      <c r="D114" s="98"/>
      <c r="E114" s="98"/>
      <c r="F114" s="98"/>
      <c r="G114" s="98"/>
      <c r="H114" s="98"/>
      <c r="I114" s="98"/>
      <c r="J114" s="98"/>
      <c r="K114" s="98"/>
      <c r="L114" s="98"/>
      <c r="M114" s="98"/>
    </row>
    <row r="115" spans="3:13" x14ac:dyDescent="0.55000000000000004">
      <c r="C115" s="98"/>
      <c r="D115" s="98"/>
      <c r="E115" s="98"/>
      <c r="F115" s="98"/>
      <c r="G115" s="98"/>
      <c r="H115" s="98"/>
      <c r="I115" s="98"/>
      <c r="J115" s="98"/>
      <c r="K115" s="98"/>
      <c r="L115" s="98"/>
      <c r="M115" s="98"/>
    </row>
  </sheetData>
  <mergeCells count="1">
    <mergeCell ref="C112:M115"/>
  </mergeCells>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K29"/>
  <sheetViews>
    <sheetView zoomScale="145" zoomScaleSheetLayoutView="100" workbookViewId="0">
      <selection activeCell="A22" sqref="A22:J29"/>
    </sheetView>
  </sheetViews>
  <sheetFormatPr defaultColWidth="8.08203125" defaultRowHeight="13" x14ac:dyDescent="0.55000000000000004"/>
  <cols>
    <col min="1" max="16384" width="8.08203125" style="52"/>
  </cols>
  <sheetData>
    <row r="1" spans="1:10" x14ac:dyDescent="0.55000000000000004">
      <c r="A1" s="52" t="s">
        <v>26</v>
      </c>
    </row>
    <row r="2" spans="1:10" x14ac:dyDescent="0.55000000000000004">
      <c r="A2" s="99" t="s">
        <v>52</v>
      </c>
      <c r="B2" s="100"/>
      <c r="C2" s="100"/>
      <c r="D2" s="100"/>
      <c r="E2" s="100"/>
      <c r="F2" s="100"/>
      <c r="G2" s="100"/>
      <c r="H2" s="100"/>
      <c r="I2" s="100"/>
      <c r="J2" s="100"/>
    </row>
    <row r="3" spans="1:10" x14ac:dyDescent="0.55000000000000004">
      <c r="A3" s="100"/>
      <c r="B3" s="100"/>
      <c r="C3" s="100"/>
      <c r="D3" s="100"/>
      <c r="E3" s="100"/>
      <c r="F3" s="100"/>
      <c r="G3" s="100"/>
      <c r="H3" s="100"/>
      <c r="I3" s="100"/>
      <c r="J3" s="100"/>
    </row>
    <row r="4" spans="1:10" x14ac:dyDescent="0.55000000000000004">
      <c r="A4" s="100"/>
      <c r="B4" s="100"/>
      <c r="C4" s="100"/>
      <c r="D4" s="100"/>
      <c r="E4" s="100"/>
      <c r="F4" s="100"/>
      <c r="G4" s="100"/>
      <c r="H4" s="100"/>
      <c r="I4" s="100"/>
      <c r="J4" s="100"/>
    </row>
    <row r="5" spans="1:10" x14ac:dyDescent="0.55000000000000004">
      <c r="A5" s="100"/>
      <c r="B5" s="100"/>
      <c r="C5" s="100"/>
      <c r="D5" s="100"/>
      <c r="E5" s="100"/>
      <c r="F5" s="100"/>
      <c r="G5" s="100"/>
      <c r="H5" s="100"/>
      <c r="I5" s="100"/>
      <c r="J5" s="100"/>
    </row>
    <row r="6" spans="1:10" x14ac:dyDescent="0.55000000000000004">
      <c r="A6" s="100"/>
      <c r="B6" s="100"/>
      <c r="C6" s="100"/>
      <c r="D6" s="100"/>
      <c r="E6" s="100"/>
      <c r="F6" s="100"/>
      <c r="G6" s="100"/>
      <c r="H6" s="100"/>
      <c r="I6" s="100"/>
      <c r="J6" s="100"/>
    </row>
    <row r="7" spans="1:10" x14ac:dyDescent="0.55000000000000004">
      <c r="A7" s="100"/>
      <c r="B7" s="100"/>
      <c r="C7" s="100"/>
      <c r="D7" s="100"/>
      <c r="E7" s="100"/>
      <c r="F7" s="100"/>
      <c r="G7" s="100"/>
      <c r="H7" s="100"/>
      <c r="I7" s="100"/>
      <c r="J7" s="100"/>
    </row>
    <row r="8" spans="1:10" x14ac:dyDescent="0.55000000000000004">
      <c r="A8" s="100"/>
      <c r="B8" s="100"/>
      <c r="C8" s="100"/>
      <c r="D8" s="100"/>
      <c r="E8" s="100"/>
      <c r="F8" s="100"/>
      <c r="G8" s="100"/>
      <c r="H8" s="100"/>
      <c r="I8" s="100"/>
      <c r="J8" s="100"/>
    </row>
    <row r="9" spans="1:10" x14ac:dyDescent="0.55000000000000004">
      <c r="A9" s="100"/>
      <c r="B9" s="100"/>
      <c r="C9" s="100"/>
      <c r="D9" s="100"/>
      <c r="E9" s="100"/>
      <c r="F9" s="100"/>
      <c r="G9" s="100"/>
      <c r="H9" s="100"/>
      <c r="I9" s="100"/>
      <c r="J9" s="100"/>
    </row>
    <row r="11" spans="1:10" x14ac:dyDescent="0.55000000000000004">
      <c r="A11" s="52" t="s">
        <v>27</v>
      </c>
    </row>
    <row r="12" spans="1:10" x14ac:dyDescent="0.55000000000000004">
      <c r="A12" s="101" t="s">
        <v>51</v>
      </c>
      <c r="B12" s="102"/>
      <c r="C12" s="102"/>
      <c r="D12" s="102"/>
      <c r="E12" s="102"/>
      <c r="F12" s="102"/>
      <c r="G12" s="102"/>
      <c r="H12" s="102"/>
      <c r="I12" s="102"/>
      <c r="J12" s="102"/>
    </row>
    <row r="13" spans="1:10" x14ac:dyDescent="0.55000000000000004">
      <c r="A13" s="102"/>
      <c r="B13" s="102"/>
      <c r="C13" s="102"/>
      <c r="D13" s="102"/>
      <c r="E13" s="102"/>
      <c r="F13" s="102"/>
      <c r="G13" s="102"/>
      <c r="H13" s="102"/>
      <c r="I13" s="102"/>
      <c r="J13" s="102"/>
    </row>
    <row r="14" spans="1:10" x14ac:dyDescent="0.55000000000000004">
      <c r="A14" s="102"/>
      <c r="B14" s="102"/>
      <c r="C14" s="102"/>
      <c r="D14" s="102"/>
      <c r="E14" s="102"/>
      <c r="F14" s="102"/>
      <c r="G14" s="102"/>
      <c r="H14" s="102"/>
      <c r="I14" s="102"/>
      <c r="J14" s="102"/>
    </row>
    <row r="15" spans="1:10" x14ac:dyDescent="0.55000000000000004">
      <c r="A15" s="102"/>
      <c r="B15" s="102"/>
      <c r="C15" s="102"/>
      <c r="D15" s="102"/>
      <c r="E15" s="102"/>
      <c r="F15" s="102"/>
      <c r="G15" s="102"/>
      <c r="H15" s="102"/>
      <c r="I15" s="102"/>
      <c r="J15" s="102"/>
    </row>
    <row r="16" spans="1:10" x14ac:dyDescent="0.55000000000000004">
      <c r="A16" s="102"/>
      <c r="B16" s="102"/>
      <c r="C16" s="102"/>
      <c r="D16" s="102"/>
      <c r="E16" s="102"/>
      <c r="F16" s="102"/>
      <c r="G16" s="102"/>
      <c r="H16" s="102"/>
      <c r="I16" s="102"/>
      <c r="J16" s="102"/>
    </row>
    <row r="17" spans="1:11" x14ac:dyDescent="0.55000000000000004">
      <c r="A17" s="102"/>
      <c r="B17" s="102"/>
      <c r="C17" s="102"/>
      <c r="D17" s="102"/>
      <c r="E17" s="102"/>
      <c r="F17" s="102"/>
      <c r="G17" s="102"/>
      <c r="H17" s="102"/>
      <c r="I17" s="102"/>
      <c r="J17" s="102"/>
    </row>
    <row r="18" spans="1:11" x14ac:dyDescent="0.55000000000000004">
      <c r="A18" s="102"/>
      <c r="B18" s="102"/>
      <c r="C18" s="102"/>
      <c r="D18" s="102"/>
      <c r="E18" s="102"/>
      <c r="F18" s="102"/>
      <c r="G18" s="102"/>
      <c r="H18" s="102"/>
      <c r="I18" s="102"/>
      <c r="J18" s="102"/>
    </row>
    <row r="19" spans="1:11" x14ac:dyDescent="0.55000000000000004">
      <c r="A19" s="102"/>
      <c r="B19" s="102"/>
      <c r="C19" s="102"/>
      <c r="D19" s="102"/>
      <c r="E19" s="102"/>
      <c r="F19" s="102"/>
      <c r="G19" s="102"/>
      <c r="H19" s="102"/>
      <c r="I19" s="102"/>
      <c r="J19" s="102"/>
    </row>
    <row r="21" spans="1:11" x14ac:dyDescent="0.55000000000000004">
      <c r="A21" s="52" t="s">
        <v>28</v>
      </c>
    </row>
    <row r="22" spans="1:11" x14ac:dyDescent="0.55000000000000004">
      <c r="A22" s="101" t="s">
        <v>53</v>
      </c>
      <c r="B22" s="101"/>
      <c r="C22" s="101"/>
      <c r="D22" s="101"/>
      <c r="E22" s="101"/>
      <c r="F22" s="101"/>
      <c r="G22" s="101"/>
      <c r="H22" s="101"/>
      <c r="I22" s="101"/>
      <c r="J22" s="101"/>
    </row>
    <row r="23" spans="1:11" x14ac:dyDescent="0.55000000000000004">
      <c r="A23" s="101"/>
      <c r="B23" s="101"/>
      <c r="C23" s="101"/>
      <c r="D23" s="101"/>
      <c r="E23" s="101"/>
      <c r="F23" s="101"/>
      <c r="G23" s="101"/>
      <c r="H23" s="101"/>
      <c r="I23" s="101"/>
      <c r="J23" s="101"/>
    </row>
    <row r="24" spans="1:11" x14ac:dyDescent="0.55000000000000004">
      <c r="A24" s="101"/>
      <c r="B24" s="101"/>
      <c r="C24" s="101"/>
      <c r="D24" s="101"/>
      <c r="E24" s="101"/>
      <c r="F24" s="101"/>
      <c r="G24" s="101"/>
      <c r="H24" s="101"/>
      <c r="I24" s="101"/>
      <c r="J24" s="101"/>
      <c r="K24" s="52" t="s">
        <v>50</v>
      </c>
    </row>
    <row r="25" spans="1:11" x14ac:dyDescent="0.55000000000000004">
      <c r="A25" s="101"/>
      <c r="B25" s="101"/>
      <c r="C25" s="101"/>
      <c r="D25" s="101"/>
      <c r="E25" s="101"/>
      <c r="F25" s="101"/>
      <c r="G25" s="101"/>
      <c r="H25" s="101"/>
      <c r="I25" s="101"/>
      <c r="J25" s="101"/>
    </row>
    <row r="26" spans="1:11" x14ac:dyDescent="0.55000000000000004">
      <c r="A26" s="101"/>
      <c r="B26" s="101"/>
      <c r="C26" s="101"/>
      <c r="D26" s="101"/>
      <c r="E26" s="101"/>
      <c r="F26" s="101"/>
      <c r="G26" s="101"/>
      <c r="H26" s="101"/>
      <c r="I26" s="101"/>
      <c r="J26" s="101"/>
    </row>
    <row r="27" spans="1:11" x14ac:dyDescent="0.55000000000000004">
      <c r="A27" s="101"/>
      <c r="B27" s="101"/>
      <c r="C27" s="101"/>
      <c r="D27" s="101"/>
      <c r="E27" s="101"/>
      <c r="F27" s="101"/>
      <c r="G27" s="101"/>
      <c r="H27" s="101"/>
      <c r="I27" s="101"/>
      <c r="J27" s="101"/>
    </row>
    <row r="28" spans="1:11" x14ac:dyDescent="0.55000000000000004">
      <c r="A28" s="101"/>
      <c r="B28" s="101"/>
      <c r="C28" s="101"/>
      <c r="D28" s="101"/>
      <c r="E28" s="101"/>
      <c r="F28" s="101"/>
      <c r="G28" s="101"/>
      <c r="H28" s="101"/>
      <c r="I28" s="101"/>
      <c r="J28" s="101"/>
    </row>
    <row r="29" spans="1:11" x14ac:dyDescent="0.55000000000000004">
      <c r="A29" s="101"/>
      <c r="B29" s="101"/>
      <c r="C29" s="101"/>
      <c r="D29" s="101"/>
      <c r="E29" s="101"/>
      <c r="F29" s="101"/>
      <c r="G29" s="101"/>
      <c r="H29" s="101"/>
      <c r="I29" s="101"/>
      <c r="J29" s="101"/>
    </row>
  </sheetData>
  <mergeCells count="3">
    <mergeCell ref="A2:J9"/>
    <mergeCell ref="A12:J19"/>
    <mergeCell ref="A22:J29"/>
  </mergeCells>
  <phoneticPr fontId="1"/>
  <pageMargins left="0.75" right="0.75" top="1" bottom="1" header="0.51111111111111107" footer="0.51111111111111107"/>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F10" sqref="F10"/>
    </sheetView>
  </sheetViews>
  <sheetFormatPr defaultRowHeight="18" x14ac:dyDescent="0.55000000000000004"/>
  <cols>
    <col min="1" max="1" width="14" customWidth="1"/>
    <col min="2" max="2" width="13.25" customWidth="1"/>
    <col min="4" max="4" width="14.75" customWidth="1"/>
    <col min="6" max="6" width="14.25" customWidth="1"/>
    <col min="8" max="8" width="15.58203125" customWidth="1"/>
  </cols>
  <sheetData>
    <row r="1" spans="1:8" x14ac:dyDescent="0.55000000000000004">
      <c r="A1" s="30" t="s">
        <v>14</v>
      </c>
      <c r="B1" s="31"/>
      <c r="C1" s="32"/>
      <c r="D1" s="33"/>
      <c r="E1" s="32"/>
      <c r="F1" s="33"/>
      <c r="G1" s="32"/>
      <c r="H1" s="33"/>
    </row>
    <row r="2" spans="1:8" x14ac:dyDescent="0.55000000000000004">
      <c r="A2" s="34"/>
      <c r="B2" s="32"/>
      <c r="C2" s="32"/>
      <c r="D2" s="33"/>
      <c r="E2" s="32"/>
      <c r="F2" s="33"/>
      <c r="G2" s="32"/>
      <c r="H2" s="33"/>
    </row>
    <row r="3" spans="1:8" x14ac:dyDescent="0.55000000000000004">
      <c r="A3" s="35" t="s">
        <v>15</v>
      </c>
      <c r="B3" s="35" t="s">
        <v>16</v>
      </c>
      <c r="C3" s="35" t="s">
        <v>17</v>
      </c>
      <c r="D3" s="36" t="s">
        <v>18</v>
      </c>
      <c r="E3" s="35" t="s">
        <v>19</v>
      </c>
      <c r="F3" s="36" t="s">
        <v>18</v>
      </c>
      <c r="G3" s="35" t="s">
        <v>20</v>
      </c>
      <c r="H3" s="36" t="s">
        <v>18</v>
      </c>
    </row>
    <row r="4" spans="1:8" x14ac:dyDescent="0.55000000000000004">
      <c r="A4" s="37" t="s">
        <v>21</v>
      </c>
      <c r="B4" s="37" t="s">
        <v>36</v>
      </c>
      <c r="C4" s="37"/>
      <c r="D4" s="38"/>
      <c r="E4" s="37" t="s">
        <v>37</v>
      </c>
      <c r="F4" s="38">
        <v>44282</v>
      </c>
      <c r="G4" s="37"/>
      <c r="H4" s="38"/>
    </row>
    <row r="5" spans="1:8" x14ac:dyDescent="0.55000000000000004">
      <c r="A5" s="37" t="s">
        <v>21</v>
      </c>
      <c r="B5" s="37" t="s">
        <v>38</v>
      </c>
      <c r="C5" s="37"/>
      <c r="D5" s="38"/>
      <c r="E5" s="37" t="s">
        <v>39</v>
      </c>
      <c r="F5" s="38">
        <v>44285</v>
      </c>
      <c r="G5" s="37"/>
      <c r="H5" s="39"/>
    </row>
    <row r="6" spans="1:8" x14ac:dyDescent="0.55000000000000004">
      <c r="A6" s="37" t="s">
        <v>21</v>
      </c>
      <c r="B6" s="37" t="s">
        <v>40</v>
      </c>
      <c r="C6" s="37"/>
      <c r="D6" s="39"/>
      <c r="E6" s="37" t="s">
        <v>41</v>
      </c>
      <c r="F6" s="85">
        <v>44304</v>
      </c>
      <c r="G6" s="37"/>
      <c r="H6" s="39"/>
    </row>
    <row r="7" spans="1:8" x14ac:dyDescent="0.55000000000000004">
      <c r="A7" s="37" t="s">
        <v>21</v>
      </c>
      <c r="B7" s="37" t="s">
        <v>42</v>
      </c>
      <c r="C7" s="37"/>
      <c r="D7" s="39"/>
      <c r="E7" s="37" t="s">
        <v>43</v>
      </c>
      <c r="F7" s="85">
        <v>44321</v>
      </c>
      <c r="G7" s="37"/>
      <c r="H7" s="39"/>
    </row>
    <row r="8" spans="1:8" x14ac:dyDescent="0.55000000000000004">
      <c r="A8" s="37" t="s">
        <v>21</v>
      </c>
      <c r="B8" s="37" t="s">
        <v>45</v>
      </c>
      <c r="C8" s="37"/>
      <c r="D8" s="39"/>
      <c r="E8" s="37" t="s">
        <v>46</v>
      </c>
      <c r="F8" s="85">
        <v>44335</v>
      </c>
      <c r="G8" s="37"/>
      <c r="H8" s="39"/>
    </row>
    <row r="9" spans="1:8" x14ac:dyDescent="0.55000000000000004">
      <c r="A9" s="37" t="s">
        <v>21</v>
      </c>
      <c r="B9" s="37" t="s">
        <v>47</v>
      </c>
      <c r="C9" s="37"/>
      <c r="D9" s="39"/>
      <c r="E9" s="37" t="s">
        <v>48</v>
      </c>
      <c r="F9" s="85">
        <v>44343</v>
      </c>
      <c r="G9" s="37"/>
      <c r="H9" s="39"/>
    </row>
    <row r="10" spans="1:8" x14ac:dyDescent="0.55000000000000004">
      <c r="A10" s="37" t="s">
        <v>21</v>
      </c>
      <c r="B10" s="37"/>
      <c r="C10" s="37"/>
      <c r="D10" s="39"/>
      <c r="E10" s="37"/>
      <c r="F10" s="39"/>
      <c r="G10" s="37"/>
      <c r="H10" s="39"/>
    </row>
    <row r="11" spans="1:8" x14ac:dyDescent="0.55000000000000004">
      <c r="A11" s="37" t="s">
        <v>21</v>
      </c>
      <c r="B11" s="37"/>
      <c r="C11" s="37"/>
      <c r="D11" s="39"/>
      <c r="E11" s="37"/>
      <c r="F11" s="39"/>
      <c r="G11" s="37"/>
      <c r="H11" s="39"/>
    </row>
    <row r="12" spans="1:8" x14ac:dyDescent="0.550000000000000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東輝</cp:lastModifiedBy>
  <dcterms:created xsi:type="dcterms:W3CDTF">2020-09-18T03:10:57Z</dcterms:created>
  <dcterms:modified xsi:type="dcterms:W3CDTF">2021-06-06T15:56:35Z</dcterms:modified>
</cp:coreProperties>
</file>